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3350"/>
  </bookViews>
  <sheets>
    <sheet name="K0429_1157017012448_07_0_69_0" sheetId="1" r:id="rId1"/>
  </sheets>
  <definedNames>
    <definedName name="_xlnm._FilterDatabase" localSheetId="0" hidden="1">K0429_1157017012448_07_0_69_0!$A$12:$EN$17</definedName>
    <definedName name="_xlnm.Print_Area" localSheetId="0">K0429_1157017012448_07_0_69_0!$A$1:$EN$90</definedName>
  </definedNames>
  <calcPr calcId="145621" refMode="R1C1"/>
</workbook>
</file>

<file path=xl/calcChain.xml><?xml version="1.0" encoding="utf-8"?>
<calcChain xmlns="http://schemas.openxmlformats.org/spreadsheetml/2006/main">
  <c r="DK89" i="1" l="1"/>
  <c r="DI89" i="1"/>
  <c r="DG89" i="1"/>
  <c r="DE89" i="1"/>
  <c r="DD89" i="1"/>
  <c r="DB89" i="1"/>
  <c r="CZ89" i="1"/>
  <c r="CX89" i="1"/>
  <c r="Q89" i="1"/>
  <c r="O89" i="1"/>
  <c r="M89" i="1"/>
  <c r="K89" i="1"/>
  <c r="F60" i="1" l="1"/>
  <c r="F63" i="1"/>
  <c r="DD90" i="1" l="1"/>
  <c r="DB90" i="1"/>
  <c r="CZ90" i="1"/>
  <c r="CX90" i="1"/>
  <c r="DD88" i="1"/>
  <c r="DB88" i="1"/>
  <c r="CZ88" i="1"/>
  <c r="CX88" i="1"/>
  <c r="DD87" i="1"/>
  <c r="DB87" i="1"/>
  <c r="CZ87" i="1"/>
  <c r="CX87" i="1"/>
  <c r="DD86" i="1"/>
  <c r="DB86" i="1"/>
  <c r="CZ86" i="1"/>
  <c r="CX86" i="1"/>
  <c r="DD85" i="1"/>
  <c r="DB85" i="1"/>
  <c r="CZ85" i="1"/>
  <c r="CX85" i="1"/>
  <c r="DD72" i="1"/>
  <c r="DB72" i="1"/>
  <c r="CZ72" i="1"/>
  <c r="CX72" i="1"/>
  <c r="DD68" i="1"/>
  <c r="DB68" i="1"/>
  <c r="CZ68" i="1"/>
  <c r="CX68" i="1"/>
  <c r="DD66" i="1"/>
  <c r="DB66" i="1"/>
  <c r="CZ66" i="1"/>
  <c r="CX66" i="1"/>
  <c r="DD63" i="1"/>
  <c r="DB63" i="1"/>
  <c r="CZ63" i="1"/>
  <c r="CX63" i="1"/>
  <c r="DD62" i="1"/>
  <c r="DB62" i="1"/>
  <c r="CZ62" i="1"/>
  <c r="CX62" i="1"/>
  <c r="DD60" i="1"/>
  <c r="DB60" i="1"/>
  <c r="CZ60" i="1"/>
  <c r="CX60" i="1"/>
  <c r="DD57" i="1"/>
  <c r="DB57" i="1"/>
  <c r="CZ57" i="1"/>
  <c r="CX57" i="1"/>
  <c r="DD56" i="1"/>
  <c r="DB56" i="1"/>
  <c r="CZ56" i="1"/>
  <c r="CX56" i="1"/>
  <c r="DD55" i="1"/>
  <c r="DB55" i="1"/>
  <c r="CZ55" i="1"/>
  <c r="CX55" i="1"/>
  <c r="DD54" i="1"/>
  <c r="DB54" i="1"/>
  <c r="CZ54" i="1"/>
  <c r="CX54" i="1"/>
  <c r="DD53" i="1"/>
  <c r="DB53" i="1"/>
  <c r="CZ53" i="1"/>
  <c r="CX53" i="1"/>
  <c r="DD52" i="1"/>
  <c r="DB52" i="1"/>
  <c r="CZ52" i="1"/>
  <c r="CX52" i="1"/>
  <c r="CZ50" i="1"/>
  <c r="DB50" i="1"/>
  <c r="DD50" i="1"/>
  <c r="CX50" i="1"/>
  <c r="CB84" i="1" l="1"/>
  <c r="BZ84" i="1"/>
  <c r="BX84" i="1"/>
  <c r="BV84" i="1"/>
  <c r="CB71" i="1"/>
  <c r="BZ71" i="1"/>
  <c r="BX71" i="1"/>
  <c r="BV71" i="1"/>
  <c r="CB67" i="1"/>
  <c r="BZ67" i="1"/>
  <c r="BZ64" i="1" s="1"/>
  <c r="BX67" i="1"/>
  <c r="BX64" i="1" s="1"/>
  <c r="BV67" i="1"/>
  <c r="BV64" i="1" s="1"/>
  <c r="CB65" i="1"/>
  <c r="CB64" i="1" s="1"/>
  <c r="BZ65" i="1"/>
  <c r="BX65" i="1"/>
  <c r="BV65" i="1"/>
  <c r="CB61" i="1"/>
  <c r="BZ61" i="1"/>
  <c r="BZ58" i="1" s="1"/>
  <c r="BX61" i="1"/>
  <c r="BX58" i="1" s="1"/>
  <c r="BV61" i="1"/>
  <c r="BV58" i="1" s="1"/>
  <c r="CB59" i="1"/>
  <c r="CB58" i="1" s="1"/>
  <c r="BZ59" i="1"/>
  <c r="BX59" i="1"/>
  <c r="BV59" i="1"/>
  <c r="CB51" i="1"/>
  <c r="BZ51" i="1"/>
  <c r="BZ48" i="1" s="1"/>
  <c r="BX51" i="1"/>
  <c r="BX48" i="1" s="1"/>
  <c r="BV51" i="1"/>
  <c r="BV48" i="1" s="1"/>
  <c r="CB49" i="1"/>
  <c r="CB48" i="1" s="1"/>
  <c r="BZ49" i="1"/>
  <c r="BX49" i="1"/>
  <c r="BV49" i="1"/>
  <c r="CB25" i="1"/>
  <c r="BZ25" i="1"/>
  <c r="BX25" i="1"/>
  <c r="BV25" i="1"/>
  <c r="BN84" i="1"/>
  <c r="BN25" i="1" s="1"/>
  <c r="BL84" i="1"/>
  <c r="BJ84" i="1"/>
  <c r="BH84" i="1"/>
  <c r="BN72" i="1"/>
  <c r="BN71" i="1" s="1"/>
  <c r="BL71" i="1"/>
  <c r="BJ71" i="1"/>
  <c r="BH71" i="1"/>
  <c r="BN67" i="1"/>
  <c r="BN64" i="1" s="1"/>
  <c r="BL67" i="1"/>
  <c r="BL64" i="1" s="1"/>
  <c r="BJ67" i="1"/>
  <c r="BJ64" i="1" s="1"/>
  <c r="BH67" i="1"/>
  <c r="BH64" i="1" s="1"/>
  <c r="BN65" i="1"/>
  <c r="BL65" i="1"/>
  <c r="BJ65" i="1"/>
  <c r="BH65" i="1"/>
  <c r="BN61" i="1"/>
  <c r="BN58" i="1" s="1"/>
  <c r="BL61" i="1"/>
  <c r="BL58" i="1" s="1"/>
  <c r="BJ61" i="1"/>
  <c r="BJ58" i="1" s="1"/>
  <c r="BH61" i="1"/>
  <c r="BH58" i="1" s="1"/>
  <c r="BN59" i="1"/>
  <c r="BL59" i="1"/>
  <c r="BJ59" i="1"/>
  <c r="BH59" i="1"/>
  <c r="BN51" i="1"/>
  <c r="BN48" i="1" s="1"/>
  <c r="BL51" i="1"/>
  <c r="BL48" i="1" s="1"/>
  <c r="BJ51" i="1"/>
  <c r="BJ48" i="1" s="1"/>
  <c r="BH51" i="1"/>
  <c r="BN49" i="1"/>
  <c r="BL49" i="1"/>
  <c r="BJ49" i="1"/>
  <c r="BH49" i="1"/>
  <c r="BH48" i="1" s="1"/>
  <c r="BL25" i="1"/>
  <c r="BJ25" i="1"/>
  <c r="BH25" i="1"/>
  <c r="CB47" i="1" l="1"/>
  <c r="CB21" i="1" s="1"/>
  <c r="CB19" i="1" s="1"/>
  <c r="BV47" i="1"/>
  <c r="BV21" i="1" s="1"/>
  <c r="BV19" i="1" s="1"/>
  <c r="BX47" i="1"/>
  <c r="BX21" i="1" s="1"/>
  <c r="BX19" i="1" s="1"/>
  <c r="BZ47" i="1"/>
  <c r="BZ21" i="1" s="1"/>
  <c r="BZ19" i="1" s="1"/>
  <c r="BH47" i="1"/>
  <c r="BH21" i="1" s="1"/>
  <c r="BH19" i="1" s="1"/>
  <c r="BJ47" i="1"/>
  <c r="BJ21" i="1" s="1"/>
  <c r="BJ19" i="1" s="1"/>
  <c r="BL47" i="1"/>
  <c r="BL21" i="1" s="1"/>
  <c r="BL19" i="1" s="1"/>
  <c r="BN47" i="1"/>
  <c r="BN21" i="1" s="1"/>
  <c r="BN19" i="1" s="1"/>
  <c r="AZ84" i="1"/>
  <c r="AZ25" i="1" s="1"/>
  <c r="AX84" i="1"/>
  <c r="AX25" i="1" s="1"/>
  <c r="AV84" i="1"/>
  <c r="AV25" i="1" s="1"/>
  <c r="AT84" i="1"/>
  <c r="AT25" i="1" s="1"/>
  <c r="AZ72" i="1"/>
  <c r="AZ71" i="1"/>
  <c r="AX71" i="1"/>
  <c r="AV71" i="1"/>
  <c r="AT71" i="1"/>
  <c r="AZ67" i="1"/>
  <c r="AZ64" i="1" s="1"/>
  <c r="AX67" i="1"/>
  <c r="AX64" i="1" s="1"/>
  <c r="AV67" i="1"/>
  <c r="AV64" i="1" s="1"/>
  <c r="AT67" i="1"/>
  <c r="AT64" i="1" s="1"/>
  <c r="AZ65" i="1"/>
  <c r="AX65" i="1"/>
  <c r="AV65" i="1"/>
  <c r="AT65" i="1"/>
  <c r="AZ61" i="1"/>
  <c r="AZ58" i="1" s="1"/>
  <c r="AX61" i="1"/>
  <c r="AX58" i="1" s="1"/>
  <c r="AV61" i="1"/>
  <c r="AV58" i="1" s="1"/>
  <c r="AT61" i="1"/>
  <c r="AT58" i="1" s="1"/>
  <c r="AZ59" i="1"/>
  <c r="AX59" i="1"/>
  <c r="AV59" i="1"/>
  <c r="AT59" i="1"/>
  <c r="AZ51" i="1"/>
  <c r="AZ48" i="1" s="1"/>
  <c r="AX51" i="1"/>
  <c r="AX48" i="1" s="1"/>
  <c r="AV51" i="1"/>
  <c r="AV48" i="1" s="1"/>
  <c r="AT51" i="1"/>
  <c r="AT48" i="1" s="1"/>
  <c r="AZ49" i="1"/>
  <c r="AX49" i="1"/>
  <c r="AV49" i="1"/>
  <c r="AT49" i="1"/>
  <c r="AV47" i="1" l="1"/>
  <c r="AV21" i="1" s="1"/>
  <c r="AV19" i="1" s="1"/>
  <c r="AX47" i="1"/>
  <c r="AX21" i="1" s="1"/>
  <c r="AX19" i="1" s="1"/>
  <c r="AT47" i="1"/>
  <c r="AT21" i="1" s="1"/>
  <c r="AT19" i="1" s="1"/>
  <c r="AZ47" i="1"/>
  <c r="AZ21" i="1" s="1"/>
  <c r="AZ19" i="1" s="1"/>
  <c r="DK59" i="1" l="1"/>
  <c r="DE59" i="1"/>
  <c r="DE58" i="1"/>
  <c r="CW59" i="1"/>
  <c r="CU59" i="1"/>
  <c r="CS59" i="1"/>
  <c r="CQ59" i="1"/>
  <c r="CW58" i="1"/>
  <c r="CU58" i="1"/>
  <c r="CU47" i="1" s="1"/>
  <c r="CS58" i="1"/>
  <c r="CS47" i="1" s="1"/>
  <c r="CQ58" i="1"/>
  <c r="CQ47" i="1" s="1"/>
  <c r="CP59" i="1"/>
  <c r="CN59" i="1"/>
  <c r="CL59" i="1"/>
  <c r="CJ59" i="1"/>
  <c r="CP58" i="1"/>
  <c r="CN58" i="1"/>
  <c r="CL58" i="1"/>
  <c r="CJ58" i="1"/>
  <c r="CI59" i="1"/>
  <c r="CG59" i="1"/>
  <c r="CE59" i="1"/>
  <c r="CC59" i="1"/>
  <c r="CI58" i="1"/>
  <c r="CG58" i="1"/>
  <c r="CE58" i="1"/>
  <c r="CC58" i="1"/>
  <c r="BU59" i="1"/>
  <c r="BS59" i="1"/>
  <c r="BQ59" i="1"/>
  <c r="BO59" i="1"/>
  <c r="BU58" i="1"/>
  <c r="BS58" i="1"/>
  <c r="BO58" i="1"/>
  <c r="BG59" i="1"/>
  <c r="BE59" i="1"/>
  <c r="BE58" i="1" s="1"/>
  <c r="BE47" i="1" s="1"/>
  <c r="BC59" i="1"/>
  <c r="BA59" i="1"/>
  <c r="BG58" i="1"/>
  <c r="BA58" i="1"/>
  <c r="AS59" i="1"/>
  <c r="AQ59" i="1"/>
  <c r="AO59" i="1"/>
  <c r="AM59" i="1"/>
  <c r="AS58" i="1"/>
  <c r="AQ58" i="1"/>
  <c r="AO58" i="1"/>
  <c r="AM58" i="1"/>
  <c r="AL59" i="1"/>
  <c r="AJ59" i="1"/>
  <c r="AH59" i="1"/>
  <c r="AF59" i="1"/>
  <c r="AL58" i="1"/>
  <c r="AL47" i="1" s="1"/>
  <c r="AJ58" i="1"/>
  <c r="AJ47" i="1" s="1"/>
  <c r="AH58" i="1"/>
  <c r="AH47" i="1" s="1"/>
  <c r="AF58" i="1"/>
  <c r="AF47" i="1" s="1"/>
  <c r="Q59" i="1"/>
  <c r="K59" i="1"/>
  <c r="J59" i="1"/>
  <c r="J58" i="1" s="1"/>
  <c r="H59" i="1"/>
  <c r="H58" i="1" s="1"/>
  <c r="F59" i="1"/>
  <c r="D59" i="1"/>
  <c r="D58" i="1" s="1"/>
  <c r="DI49" i="1"/>
  <c r="DG49" i="1"/>
  <c r="CW49" i="1"/>
  <c r="CU49" i="1"/>
  <c r="CS49" i="1"/>
  <c r="CQ49" i="1"/>
  <c r="CW48" i="1"/>
  <c r="CU48" i="1"/>
  <c r="CS48" i="1"/>
  <c r="CQ48" i="1"/>
  <c r="CW47" i="1"/>
  <c r="CP49" i="1"/>
  <c r="CN49" i="1"/>
  <c r="CL49" i="1"/>
  <c r="CJ49" i="1"/>
  <c r="CP48" i="1"/>
  <c r="CN48" i="1"/>
  <c r="CL48" i="1"/>
  <c r="CJ48" i="1"/>
  <c r="CP47" i="1"/>
  <c r="CN47" i="1"/>
  <c r="CL47" i="1"/>
  <c r="CJ47" i="1"/>
  <c r="CI49" i="1"/>
  <c r="CG49" i="1"/>
  <c r="CE49" i="1"/>
  <c r="CC49" i="1"/>
  <c r="CC48" i="1" s="1"/>
  <c r="CI48" i="1"/>
  <c r="CG48" i="1"/>
  <c r="CE48" i="1"/>
  <c r="CI47" i="1"/>
  <c r="CG47" i="1"/>
  <c r="CE47" i="1"/>
  <c r="BU49" i="1"/>
  <c r="BS49" i="1"/>
  <c r="BQ49" i="1"/>
  <c r="BO49" i="1"/>
  <c r="BG49" i="1"/>
  <c r="BE49" i="1"/>
  <c r="BC49" i="1"/>
  <c r="BA49" i="1"/>
  <c r="BE48" i="1"/>
  <c r="BC48" i="1"/>
  <c r="AS49" i="1"/>
  <c r="AQ49" i="1"/>
  <c r="AO49" i="1"/>
  <c r="AM49" i="1"/>
  <c r="AS48" i="1"/>
  <c r="AQ48" i="1"/>
  <c r="AO48" i="1"/>
  <c r="AM48" i="1"/>
  <c r="AL49" i="1"/>
  <c r="AJ49" i="1"/>
  <c r="AH49" i="1"/>
  <c r="AF49" i="1"/>
  <c r="AL48" i="1"/>
  <c r="AJ48" i="1"/>
  <c r="AH48" i="1"/>
  <c r="AF48" i="1"/>
  <c r="O49" i="1"/>
  <c r="M49" i="1"/>
  <c r="J49" i="1"/>
  <c r="H49" i="1"/>
  <c r="H48" i="1"/>
  <c r="F49" i="1"/>
  <c r="F48" i="1"/>
  <c r="D49" i="1"/>
  <c r="DK60" i="1"/>
  <c r="DI60" i="1"/>
  <c r="DI59" i="1" s="1"/>
  <c r="DG60" i="1"/>
  <c r="DG59" i="1" s="1"/>
  <c r="DE60" i="1"/>
  <c r="DD59" i="1"/>
  <c r="DB59" i="1"/>
  <c r="CZ59" i="1"/>
  <c r="CX59" i="1"/>
  <c r="Q60" i="1"/>
  <c r="K60" i="1"/>
  <c r="DK50" i="1"/>
  <c r="Q50" i="1" s="1"/>
  <c r="Q49" i="1" s="1"/>
  <c r="DI50" i="1"/>
  <c r="DG50" i="1"/>
  <c r="DE50" i="1"/>
  <c r="K50" i="1" s="1"/>
  <c r="K49" i="1" s="1"/>
  <c r="DD49" i="1"/>
  <c r="DB49" i="1"/>
  <c r="CZ49" i="1"/>
  <c r="CX49" i="1"/>
  <c r="O50" i="1"/>
  <c r="M50" i="1"/>
  <c r="O60" i="1" l="1"/>
  <c r="O59" i="1" s="1"/>
  <c r="M60" i="1"/>
  <c r="M59" i="1" s="1"/>
  <c r="DK49" i="1"/>
  <c r="DE49" i="1"/>
  <c r="CC47" i="1"/>
  <c r="H47" i="1"/>
  <c r="J84" i="1" l="1"/>
  <c r="J25" i="1" s="1"/>
  <c r="J71" i="1"/>
  <c r="J67" i="1"/>
  <c r="J65" i="1"/>
  <c r="J61" i="1"/>
  <c r="J51" i="1"/>
  <c r="J48" i="1" s="1"/>
  <c r="F84" i="1"/>
  <c r="F25" i="1" s="1"/>
  <c r="F71" i="1"/>
  <c r="F67" i="1"/>
  <c r="F64" i="1" s="1"/>
  <c r="F65" i="1"/>
  <c r="F61" i="1"/>
  <c r="F58" i="1" s="1"/>
  <c r="F47" i="1" s="1"/>
  <c r="F51" i="1"/>
  <c r="J64" i="1" l="1"/>
  <c r="J47" i="1"/>
  <c r="J21" i="1" s="1"/>
  <c r="J19" i="1" s="1"/>
  <c r="F21" i="1"/>
  <c r="F19" i="1" s="1"/>
  <c r="DD84" i="1" l="1"/>
  <c r="DD25" i="1" s="1"/>
  <c r="DD71" i="1"/>
  <c r="DD67" i="1"/>
  <c r="DD65" i="1"/>
  <c r="DD61" i="1"/>
  <c r="DD58" i="1" s="1"/>
  <c r="DD51" i="1"/>
  <c r="DD48" i="1" s="1"/>
  <c r="CZ84" i="1"/>
  <c r="CZ25" i="1" s="1"/>
  <c r="CZ71" i="1"/>
  <c r="CZ67" i="1"/>
  <c r="CZ65" i="1"/>
  <c r="CZ61" i="1"/>
  <c r="CZ58" i="1" s="1"/>
  <c r="CZ51" i="1"/>
  <c r="CZ48" i="1" s="1"/>
  <c r="CP84" i="1"/>
  <c r="CP25" i="1" s="1"/>
  <c r="CN84" i="1"/>
  <c r="CL84" i="1"/>
  <c r="CJ84" i="1"/>
  <c r="CJ25" i="1" s="1"/>
  <c r="CP71" i="1"/>
  <c r="CN71" i="1"/>
  <c r="CL71" i="1"/>
  <c r="CJ71" i="1"/>
  <c r="CJ64" i="1" s="1"/>
  <c r="CP67" i="1"/>
  <c r="CN67" i="1"/>
  <c r="CN64" i="1" s="1"/>
  <c r="CL67" i="1"/>
  <c r="CJ67" i="1"/>
  <c r="CP65" i="1"/>
  <c r="CP64" i="1" s="1"/>
  <c r="CN65" i="1"/>
  <c r="CL65" i="1"/>
  <c r="CJ65" i="1"/>
  <c r="CL64" i="1"/>
  <c r="CP61" i="1"/>
  <c r="CN61" i="1"/>
  <c r="CL61" i="1"/>
  <c r="CJ61" i="1"/>
  <c r="CP51" i="1"/>
  <c r="CN51" i="1"/>
  <c r="CL51" i="1"/>
  <c r="CL21" i="1" s="1"/>
  <c r="CL19" i="1" s="1"/>
  <c r="CJ51" i="1"/>
  <c r="CN25" i="1"/>
  <c r="CL25" i="1"/>
  <c r="CZ64" i="1" l="1"/>
  <c r="CZ47" i="1"/>
  <c r="CZ21" i="1" s="1"/>
  <c r="CZ19" i="1" s="1"/>
  <c r="DD64" i="1"/>
  <c r="DD47" i="1" s="1"/>
  <c r="DD21" i="1" s="1"/>
  <c r="DD19" i="1" s="1"/>
  <c r="CN21" i="1"/>
  <c r="CN19" i="1" s="1"/>
  <c r="CP21" i="1"/>
  <c r="CP19" i="1" s="1"/>
  <c r="CJ21" i="1"/>
  <c r="CJ19" i="1" s="1"/>
  <c r="AS84" i="1"/>
  <c r="AQ84" i="1"/>
  <c r="AO84" i="1"/>
  <c r="AO25" i="1" s="1"/>
  <c r="AM84" i="1"/>
  <c r="AM25" i="1" s="1"/>
  <c r="AS71" i="1"/>
  <c r="AQ71" i="1"/>
  <c r="AO71" i="1"/>
  <c r="AM71" i="1"/>
  <c r="AS68" i="1"/>
  <c r="AS67" i="1"/>
  <c r="AQ67" i="1"/>
  <c r="AO67" i="1"/>
  <c r="AM67" i="1"/>
  <c r="AS66" i="1"/>
  <c r="AS65" i="1" s="1"/>
  <c r="AS64" i="1" s="1"/>
  <c r="AS47" i="1" s="1"/>
  <c r="AQ65" i="1"/>
  <c r="AO65" i="1"/>
  <c r="AM65" i="1"/>
  <c r="AS61" i="1"/>
  <c r="AQ61" i="1"/>
  <c r="AO61" i="1"/>
  <c r="AM61" i="1"/>
  <c r="AS51" i="1"/>
  <c r="AQ51" i="1"/>
  <c r="AO51" i="1"/>
  <c r="AM51" i="1"/>
  <c r="AS25" i="1"/>
  <c r="AQ25" i="1"/>
  <c r="AQ64" i="1" l="1"/>
  <c r="AQ47" i="1" s="1"/>
  <c r="AM64" i="1"/>
  <c r="AM47" i="1" s="1"/>
  <c r="AO64" i="1"/>
  <c r="AO47" i="1" s="1"/>
  <c r="AO21" i="1"/>
  <c r="AO19" i="1" s="1"/>
  <c r="AM21" i="1"/>
  <c r="AM19" i="1" s="1"/>
  <c r="AQ21" i="1"/>
  <c r="AQ19" i="1" s="1"/>
  <c r="AS21" i="1"/>
  <c r="AS19" i="1" s="1"/>
  <c r="AL84" i="1"/>
  <c r="AL25" i="1" s="1"/>
  <c r="AJ84" i="1"/>
  <c r="AJ25" i="1" s="1"/>
  <c r="AH84" i="1"/>
  <c r="AH25" i="1" s="1"/>
  <c r="AF84" i="1"/>
  <c r="AF25" i="1" s="1"/>
  <c r="AL71" i="1"/>
  <c r="AJ71" i="1"/>
  <c r="AH71" i="1"/>
  <c r="AF71" i="1"/>
  <c r="AL67" i="1"/>
  <c r="AJ67" i="1"/>
  <c r="AH67" i="1"/>
  <c r="AH64" i="1" s="1"/>
  <c r="AF67" i="1"/>
  <c r="AF64" i="1" s="1"/>
  <c r="AL65" i="1"/>
  <c r="AL64" i="1" s="1"/>
  <c r="AJ65" i="1"/>
  <c r="AJ64" i="1" s="1"/>
  <c r="AH65" i="1"/>
  <c r="AF65" i="1"/>
  <c r="AL61" i="1"/>
  <c r="AJ61" i="1"/>
  <c r="AH61" i="1"/>
  <c r="AF61" i="1"/>
  <c r="AL51" i="1"/>
  <c r="AJ51" i="1"/>
  <c r="AH51" i="1"/>
  <c r="AF51" i="1"/>
  <c r="AL21" i="1" l="1"/>
  <c r="AL19" i="1" s="1"/>
  <c r="AJ21" i="1"/>
  <c r="AJ19" i="1" s="1"/>
  <c r="AH21" i="1"/>
  <c r="AH19" i="1" s="1"/>
  <c r="AF21" i="1"/>
  <c r="AF19" i="1" s="1"/>
  <c r="DG90" i="1"/>
  <c r="DG88" i="1"/>
  <c r="M88" i="1" s="1"/>
  <c r="DG87" i="1"/>
  <c r="M87" i="1" s="1"/>
  <c r="DG86" i="1"/>
  <c r="M86" i="1" s="1"/>
  <c r="DG85" i="1"/>
  <c r="M85" i="1" s="1"/>
  <c r="DG72" i="1"/>
  <c r="M72" i="1" s="1"/>
  <c r="M71" i="1" s="1"/>
  <c r="DG68" i="1"/>
  <c r="DG67" i="1" s="1"/>
  <c r="DG66" i="1"/>
  <c r="DG65" i="1" s="1"/>
  <c r="DG63" i="1"/>
  <c r="DG62" i="1"/>
  <c r="M62" i="1" s="1"/>
  <c r="DG57" i="1"/>
  <c r="M57" i="1" s="1"/>
  <c r="DG56" i="1"/>
  <c r="M56" i="1" s="1"/>
  <c r="DG55" i="1"/>
  <c r="M55" i="1" s="1"/>
  <c r="DG54" i="1"/>
  <c r="M54" i="1" s="1"/>
  <c r="DG53" i="1"/>
  <c r="M53" i="1" s="1"/>
  <c r="DG52" i="1"/>
  <c r="M52" i="1" s="1"/>
  <c r="CS84" i="1"/>
  <c r="CS25" i="1" s="1"/>
  <c r="CS71" i="1"/>
  <c r="CS67" i="1"/>
  <c r="CS65" i="1"/>
  <c r="CS64" i="1"/>
  <c r="CS61" i="1"/>
  <c r="CS21" i="1"/>
  <c r="CS51" i="1"/>
  <c r="CE84" i="1"/>
  <c r="CE71" i="1"/>
  <c r="CE67" i="1"/>
  <c r="CE65" i="1"/>
  <c r="CE64" i="1" s="1"/>
  <c r="CE61" i="1"/>
  <c r="CE51" i="1"/>
  <c r="CE21" i="1" s="1"/>
  <c r="CE19" i="1" s="1"/>
  <c r="CE25" i="1"/>
  <c r="BQ84" i="1"/>
  <c r="BQ71" i="1"/>
  <c r="BQ67" i="1"/>
  <c r="BQ65" i="1"/>
  <c r="BQ64" i="1"/>
  <c r="BQ61" i="1"/>
  <c r="BQ58" i="1" s="1"/>
  <c r="BQ51" i="1"/>
  <c r="BQ48" i="1" s="1"/>
  <c r="BQ25" i="1"/>
  <c r="BC84" i="1"/>
  <c r="BC25" i="1" s="1"/>
  <c r="BC71" i="1"/>
  <c r="BC67" i="1"/>
  <c r="BC65" i="1"/>
  <c r="BC64" i="1"/>
  <c r="BC61" i="1"/>
  <c r="BC51" i="1"/>
  <c r="BQ47" i="1" l="1"/>
  <c r="CS19" i="1"/>
  <c r="BC58" i="1"/>
  <c r="BC47" i="1" s="1"/>
  <c r="BC21" i="1" s="1"/>
  <c r="BC19" i="1" s="1"/>
  <c r="DG71" i="1"/>
  <c r="DG84" i="1"/>
  <c r="DG25" i="1" s="1"/>
  <c r="M51" i="1"/>
  <c r="M48" i="1" s="1"/>
  <c r="M68" i="1"/>
  <c r="M67" i="1" s="1"/>
  <c r="DG64" i="1"/>
  <c r="DG61" i="1"/>
  <c r="DG58" i="1" s="1"/>
  <c r="DG51" i="1"/>
  <c r="DG48" i="1" s="1"/>
  <c r="M90" i="1"/>
  <c r="M84" i="1" s="1"/>
  <c r="M25" i="1" s="1"/>
  <c r="M63" i="1"/>
  <c r="M61" i="1" s="1"/>
  <c r="M58" i="1" s="1"/>
  <c r="M47" i="1" s="1"/>
  <c r="M66" i="1"/>
  <c r="M65" i="1" s="1"/>
  <c r="M64" i="1" s="1"/>
  <c r="BQ21" i="1"/>
  <c r="BQ19" i="1" s="1"/>
  <c r="DG47" i="1" l="1"/>
  <c r="M21" i="1"/>
  <c r="M19" i="1" s="1"/>
  <c r="DG21" i="1"/>
  <c r="DG19" i="1" s="1"/>
  <c r="DK90" i="1"/>
  <c r="Q90" i="1" s="1"/>
  <c r="DK88" i="1"/>
  <c r="Q88" i="1" s="1"/>
  <c r="DK87" i="1"/>
  <c r="DK86" i="1"/>
  <c r="Q86" i="1" s="1"/>
  <c r="DK85" i="1"/>
  <c r="Q85" i="1" s="1"/>
  <c r="DK72" i="1"/>
  <c r="DK71" i="1" s="1"/>
  <c r="DK68" i="1"/>
  <c r="Q68" i="1" s="1"/>
  <c r="Q67" i="1" s="1"/>
  <c r="DK66" i="1"/>
  <c r="DK65" i="1" s="1"/>
  <c r="DK63" i="1"/>
  <c r="DK62" i="1"/>
  <c r="Q62" i="1" s="1"/>
  <c r="DK57" i="1"/>
  <c r="Q57" i="1" s="1"/>
  <c r="DK56" i="1"/>
  <c r="Q56" i="1" s="1"/>
  <c r="DK55" i="1"/>
  <c r="Q55" i="1" s="1"/>
  <c r="DK54" i="1"/>
  <c r="Q54" i="1" s="1"/>
  <c r="DK53" i="1"/>
  <c r="Q53" i="1" s="1"/>
  <c r="DK52" i="1"/>
  <c r="Q52" i="1" s="1"/>
  <c r="CW84" i="1"/>
  <c r="CW25" i="1" s="1"/>
  <c r="CW71" i="1"/>
  <c r="CW67" i="1"/>
  <c r="CW65" i="1"/>
  <c r="CW64" i="1" s="1"/>
  <c r="CW61" i="1"/>
  <c r="CW51" i="1"/>
  <c r="CI84" i="1"/>
  <c r="CI25" i="1" s="1"/>
  <c r="CI71" i="1"/>
  <c r="CI67" i="1"/>
  <c r="CI65" i="1"/>
  <c r="CI64" i="1" s="1"/>
  <c r="CI61" i="1"/>
  <c r="CI51" i="1"/>
  <c r="BU84" i="1"/>
  <c r="BU25" i="1" s="1"/>
  <c r="BU71" i="1"/>
  <c r="BU67" i="1"/>
  <c r="BU65" i="1"/>
  <c r="BU61" i="1"/>
  <c r="BU51" i="1"/>
  <c r="BU48" i="1" s="1"/>
  <c r="BG84" i="1"/>
  <c r="BG25" i="1" s="1"/>
  <c r="BG71" i="1"/>
  <c r="BG67" i="1"/>
  <c r="BG65" i="1"/>
  <c r="BG61" i="1"/>
  <c r="BG51" i="1"/>
  <c r="BG48" i="1" s="1"/>
  <c r="BG64" i="1" l="1"/>
  <c r="BG47" i="1"/>
  <c r="DK61" i="1"/>
  <c r="DK58" i="1" s="1"/>
  <c r="Q63" i="1"/>
  <c r="Q61" i="1" s="1"/>
  <c r="Q58" i="1" s="1"/>
  <c r="DK84" i="1"/>
  <c r="DK25" i="1" s="1"/>
  <c r="Q87" i="1"/>
  <c r="Q84" i="1" s="1"/>
  <c r="Q25" i="1" s="1"/>
  <c r="Q72" i="1"/>
  <c r="Q71" i="1" s="1"/>
  <c r="DK67" i="1"/>
  <c r="DK64" i="1" s="1"/>
  <c r="CW21" i="1"/>
  <c r="CW19" i="1" s="1"/>
  <c r="CI21" i="1"/>
  <c r="CI19" i="1" s="1"/>
  <c r="BU64" i="1"/>
  <c r="BG21" i="1"/>
  <c r="BG19" i="1" s="1"/>
  <c r="Q66" i="1"/>
  <c r="Q65" i="1" s="1"/>
  <c r="Q51" i="1"/>
  <c r="Q48" i="1" s="1"/>
  <c r="DK51" i="1"/>
  <c r="DK48" i="1" s="1"/>
  <c r="Q64" i="1" l="1"/>
  <c r="Q47" i="1" s="1"/>
  <c r="DK47" i="1"/>
  <c r="BU47" i="1"/>
  <c r="BU21" i="1" s="1"/>
  <c r="BU19" i="1" s="1"/>
  <c r="Q21" i="1"/>
  <c r="Q19" i="1" s="1"/>
  <c r="DK21" i="1"/>
  <c r="DK19" i="1" s="1"/>
  <c r="DI72" i="1"/>
  <c r="DE72" i="1"/>
  <c r="DB71" i="1"/>
  <c r="CX71" i="1"/>
  <c r="O72" i="1"/>
  <c r="O71" i="1" s="1"/>
  <c r="K72" i="1"/>
  <c r="K71" i="1" s="1"/>
  <c r="DI71" i="1"/>
  <c r="DE71" i="1"/>
  <c r="CU71" i="1"/>
  <c r="CQ71" i="1"/>
  <c r="CG71" i="1"/>
  <c r="CC71" i="1"/>
  <c r="BS71" i="1"/>
  <c r="BO71" i="1"/>
  <c r="BE71" i="1"/>
  <c r="BA71" i="1"/>
  <c r="H71" i="1"/>
  <c r="D71" i="1"/>
  <c r="CU67" i="1" l="1"/>
  <c r="CQ67" i="1"/>
  <c r="CG67" i="1"/>
  <c r="CC67" i="1"/>
  <c r="BS67" i="1"/>
  <c r="BO67" i="1"/>
  <c r="BE67" i="1"/>
  <c r="BA67" i="1"/>
  <c r="H67" i="1"/>
  <c r="D67" i="1"/>
  <c r="CU65" i="1"/>
  <c r="CU64" i="1" s="1"/>
  <c r="CQ65" i="1"/>
  <c r="CQ64" i="1" s="1"/>
  <c r="CG65" i="1"/>
  <c r="CC65" i="1"/>
  <c r="BS65" i="1"/>
  <c r="BS64" i="1" s="1"/>
  <c r="BO65" i="1"/>
  <c r="BO64" i="1" s="1"/>
  <c r="BE65" i="1"/>
  <c r="BE64" i="1" s="1"/>
  <c r="BA65" i="1"/>
  <c r="BA64" i="1" s="1"/>
  <c r="H65" i="1"/>
  <c r="H64" i="1" s="1"/>
  <c r="D65" i="1"/>
  <c r="D64" i="1" s="1"/>
  <c r="DI68" i="1"/>
  <c r="DI67" i="1" s="1"/>
  <c r="DE68" i="1"/>
  <c r="K68" i="1" s="1"/>
  <c r="K67" i="1" s="1"/>
  <c r="DB67" i="1"/>
  <c r="CX67" i="1"/>
  <c r="DI66" i="1"/>
  <c r="DI65" i="1" s="1"/>
  <c r="DE66" i="1"/>
  <c r="DE65" i="1" s="1"/>
  <c r="DB65" i="1"/>
  <c r="CX65" i="1"/>
  <c r="O66" i="1"/>
  <c r="O65" i="1" s="1"/>
  <c r="K66" i="1"/>
  <c r="K65" i="1" s="1"/>
  <c r="K64" i="1" l="1"/>
  <c r="CX64" i="1"/>
  <c r="DI64" i="1"/>
  <c r="DB64" i="1"/>
  <c r="CC64" i="1"/>
  <c r="DE67" i="1"/>
  <c r="DE64" i="1" s="1"/>
  <c r="O68" i="1"/>
  <c r="O67" i="1" s="1"/>
  <c r="O64" i="1" s="1"/>
  <c r="CG64" i="1"/>
  <c r="DI88" i="1"/>
  <c r="DE88" i="1"/>
  <c r="O88" i="1"/>
  <c r="K88" i="1"/>
  <c r="DI87" i="1"/>
  <c r="O87" i="1" s="1"/>
  <c r="DE87" i="1"/>
  <c r="K87" i="1" s="1"/>
  <c r="DI56" i="1" l="1"/>
  <c r="O56" i="1" s="1"/>
  <c r="DE56" i="1"/>
  <c r="K56" i="1" s="1"/>
  <c r="DI55" i="1"/>
  <c r="O55" i="1" s="1"/>
  <c r="DE55" i="1"/>
  <c r="K55" i="1" s="1"/>
  <c r="DI90" i="1" l="1"/>
  <c r="O90" i="1" s="1"/>
  <c r="DE90" i="1"/>
  <c r="DI86" i="1"/>
  <c r="O86" i="1" s="1"/>
  <c r="DE86" i="1"/>
  <c r="K86" i="1" s="1"/>
  <c r="DI85" i="1"/>
  <c r="O85" i="1" s="1"/>
  <c r="DE85" i="1"/>
  <c r="K85" i="1" s="1"/>
  <c r="DI63" i="1"/>
  <c r="O63" i="1" s="1"/>
  <c r="DE63" i="1"/>
  <c r="K63" i="1" s="1"/>
  <c r="DI62" i="1"/>
  <c r="O62" i="1" s="1"/>
  <c r="DE62" i="1"/>
  <c r="K62" i="1" s="1"/>
  <c r="DB61" i="1"/>
  <c r="DB58" i="1" s="1"/>
  <c r="CX61" i="1"/>
  <c r="CX58" i="1" s="1"/>
  <c r="DI53" i="1"/>
  <c r="O53" i="1" s="1"/>
  <c r="DI54" i="1"/>
  <c r="O54" i="1" s="1"/>
  <c r="DI57" i="1"/>
  <c r="O57" i="1" s="1"/>
  <c r="DI52" i="1"/>
  <c r="O52" i="1" s="1"/>
  <c r="DE53" i="1"/>
  <c r="K53" i="1" s="1"/>
  <c r="DE54" i="1"/>
  <c r="K54" i="1" s="1"/>
  <c r="DE57" i="1"/>
  <c r="K57" i="1" s="1"/>
  <c r="DE52" i="1"/>
  <c r="K52" i="1" s="1"/>
  <c r="CX84" i="1" l="1"/>
  <c r="CX25" i="1" s="1"/>
  <c r="DE84" i="1"/>
  <c r="DE25" i="1" s="1"/>
  <c r="DI84" i="1"/>
  <c r="DI25" i="1" s="1"/>
  <c r="K90" i="1"/>
  <c r="DE61" i="1"/>
  <c r="DB84" i="1"/>
  <c r="DB25" i="1" s="1"/>
  <c r="DI61" i="1"/>
  <c r="DI58" i="1" s="1"/>
  <c r="DE51" i="1"/>
  <c r="CX51" i="1"/>
  <c r="DB51" i="1"/>
  <c r="DB48" i="1" s="1"/>
  <c r="DB47" i="1" s="1"/>
  <c r="DI51" i="1"/>
  <c r="DI48" i="1" s="1"/>
  <c r="CU84" i="1"/>
  <c r="CU25" i="1" s="1"/>
  <c r="CQ84" i="1"/>
  <c r="CG84" i="1"/>
  <c r="CG25" i="1" s="1"/>
  <c r="CC84" i="1"/>
  <c r="CC25" i="1" s="1"/>
  <c r="BS84" i="1"/>
  <c r="BS25" i="1" s="1"/>
  <c r="BO84" i="1"/>
  <c r="BO25" i="1" s="1"/>
  <c r="BE84" i="1"/>
  <c r="BE25" i="1" s="1"/>
  <c r="BA84" i="1"/>
  <c r="BA25" i="1" s="1"/>
  <c r="CU61" i="1"/>
  <c r="CQ61" i="1"/>
  <c r="CG61" i="1"/>
  <c r="CC61" i="1"/>
  <c r="BS61" i="1"/>
  <c r="BO61" i="1"/>
  <c r="BE61" i="1"/>
  <c r="BA61" i="1"/>
  <c r="CU51" i="1"/>
  <c r="CQ51" i="1"/>
  <c r="CG51" i="1"/>
  <c r="CC51" i="1"/>
  <c r="BS51" i="1"/>
  <c r="BS48" i="1" s="1"/>
  <c r="BS47" i="1" s="1"/>
  <c r="BO51" i="1"/>
  <c r="BO48" i="1" s="1"/>
  <c r="BO47" i="1" s="1"/>
  <c r="BE51" i="1"/>
  <c r="BA51" i="1"/>
  <c r="BA48" i="1" s="1"/>
  <c r="BA47" i="1" s="1"/>
  <c r="CQ25" i="1"/>
  <c r="O84" i="1"/>
  <c r="O25" i="1" s="1"/>
  <c r="K84" i="1"/>
  <c r="K25" i="1" s="1"/>
  <c r="O61" i="1"/>
  <c r="O58" i="1" s="1"/>
  <c r="K61" i="1"/>
  <c r="K58" i="1" s="1"/>
  <c r="O51" i="1"/>
  <c r="O48" i="1" s="1"/>
  <c r="K51" i="1"/>
  <c r="K48" i="1" s="1"/>
  <c r="K47" i="1" s="1"/>
  <c r="H84" i="1"/>
  <c r="H25" i="1" s="1"/>
  <c r="H61" i="1"/>
  <c r="H51" i="1"/>
  <c r="D84" i="1"/>
  <c r="D25" i="1" s="1"/>
  <c r="D61" i="1"/>
  <c r="D51" i="1"/>
  <c r="D48" i="1" s="1"/>
  <c r="D47" i="1" s="1"/>
  <c r="DI47" i="1" l="1"/>
  <c r="O47" i="1"/>
  <c r="CX48" i="1"/>
  <c r="CX47" i="1" s="1"/>
  <c r="CX21" i="1" s="1"/>
  <c r="CX19" i="1" s="1"/>
  <c r="DE48" i="1"/>
  <c r="DE47" i="1" s="1"/>
  <c r="DE21" i="1" s="1"/>
  <c r="DE19" i="1" s="1"/>
  <c r="H21" i="1"/>
  <c r="H19" i="1" s="1"/>
  <c r="K21" i="1"/>
  <c r="K19" i="1" s="1"/>
  <c r="O21" i="1"/>
  <c r="O19" i="1" s="1"/>
  <c r="BO21" i="1"/>
  <c r="BO19" i="1" s="1"/>
  <c r="BS21" i="1"/>
  <c r="BS19" i="1" s="1"/>
  <c r="CC21" i="1"/>
  <c r="CC19" i="1" s="1"/>
  <c r="CG21" i="1"/>
  <c r="CG19" i="1" s="1"/>
  <c r="DI21" i="1"/>
  <c r="DI19" i="1" s="1"/>
  <c r="DB21" i="1"/>
  <c r="DB19" i="1" s="1"/>
  <c r="CQ21" i="1"/>
  <c r="CQ19" i="1" s="1"/>
  <c r="CU21" i="1"/>
  <c r="CU19" i="1" s="1"/>
  <c r="BE21" i="1"/>
  <c r="BE19" i="1" s="1"/>
  <c r="BA21" i="1"/>
  <c r="BA19" i="1" s="1"/>
  <c r="D21" i="1"/>
  <c r="D19" i="1" s="1"/>
</calcChain>
</file>

<file path=xl/sharedStrings.xml><?xml version="1.0" encoding="utf-8"?>
<sst xmlns="http://schemas.openxmlformats.org/spreadsheetml/2006/main" count="6711" uniqueCount="285">
  <si>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</si>
  <si>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</si>
  <si>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</si>
  <si>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</si>
  <si>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</si>
  <si>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</si>
  <si>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</si>
  <si>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</si>
  <si>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</si>
  <si>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</si>
  <si>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</si>
  <si>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</si>
  <si>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</si>
  <si>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</si>
  <si>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</si>
  <si>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</si>
  <si>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</si>
  <si>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</si>
  <si>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</si>
  <si>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</si>
  <si>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</si>
  <si>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</si>
  <si>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</si>
  <si>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</si>
  <si>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</si>
  <si>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</si>
  <si>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</si>
  <si>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</si>
  <si>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</si>
  <si>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</si>
  <si>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</si>
  <si>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</si>
  <si>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</si>
  <si>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</si>
  <si>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</si>
  <si>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</si>
  <si>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</si>
  <si>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</si>
  <si>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</si>
  <si>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</si>
  <si>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</si>
  <si>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</si>
  <si>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</si>
  <si>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</si>
  <si>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</si>
  <si>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</si>
  <si>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</si>
  <si>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</si>
  <si>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</si>
  <si>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</si>
  <si>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</si>
  <si>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</si>
  <si>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</si>
  <si>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</si>
  <si>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</si>
  <si>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</si>
  <si>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</si>
  <si>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</si>
  <si>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</si>
  <si>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</si>
  <si>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</si>
  <si>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</si>
  <si>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</si>
  <si>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</si>
  <si>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</si>
  <si>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</si>
  <si>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</si>
  <si>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</si>
  <si>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</si>
  <si>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</si>
  <si>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</si>
  <si>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</si>
  <si>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</si>
  <si>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</si>
  <si>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</si>
  <si>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</si>
  <si>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</si>
  <si>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</si>
  <si>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</si>
  <si>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</si>
  <si>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</si>
  <si>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</si>
  <si>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</si>
  <si>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</si>
  <si>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</si>
  <si>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</si>
  <si>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</si>
  <si>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</si>
  <si>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</si>
  <si>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</si>
  <si>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</si>
  <si>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</si>
  <si>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</si>
  <si>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</si>
  <si>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</si>
  <si>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</si>
  <si>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</si>
  <si>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</si>
  <si>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</si>
  <si>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</si>
  <si>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</si>
  <si>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</si>
  <si>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</si>
  <si>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</si>
  <si>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</si>
  <si>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</si>
  <si>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</si>
  <si>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</si>
  <si>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</si>
  <si>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Прочие инвестиционные проекты, всего, в том числе:</t>
  </si>
  <si>
    <t>Инвестиционная программа ООО "Томские электрические сети"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</si>
  <si>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</si>
  <si>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</si>
  <si>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</si>
  <si>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</si>
  <si>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</si>
  <si>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</si>
  <si>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</si>
  <si>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</si>
  <si>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</si>
  <si>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</si>
  <si>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</si>
  <si>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</si>
  <si>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</si>
  <si>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</si>
  <si>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</si>
  <si>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</si>
  <si>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</si>
  <si>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</si>
  <si>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</si>
  <si>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</si>
  <si>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</si>
  <si>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</si>
  <si>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</si>
  <si>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</si>
  <si>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</si>
  <si>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</si>
  <si>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</si>
  <si>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</si>
  <si>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</si>
  <si>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</si>
  <si>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</si>
  <si>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</si>
  <si>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</si>
  <si>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</si>
  <si>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</si>
  <si>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</si>
  <si>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</si>
  <si>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</si>
  <si>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</si>
  <si>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</si>
  <si>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</si>
  <si>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</si>
  <si>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</si>
  <si>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</si>
  <si>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</si>
  <si>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</si>
  <si>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</si>
  <si>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</si>
  <si>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</si>
  <si>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</si>
  <si>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</si>
  <si>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</si>
  <si>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Модернизация линий электропередач Томского района (инвестиционные обязательства)</t>
  </si>
  <si>
    <t>N_TES001</t>
  </si>
  <si>
    <t>Модернизация линий электропередач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</si>
  <si>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</si>
  <si>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</si>
  <si>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</si>
  <si>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</si>
  <si>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</si>
  <si>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</si>
  <si>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</si>
  <si>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Ввод объектов инвестиционной деятельности (мощностей) в эксплуатацию в 2023 году</t>
  </si>
  <si>
    <t>2024 год</t>
  </si>
  <si>
    <t>2025 год</t>
  </si>
  <si>
    <t>2026 год</t>
  </si>
  <si>
    <t>2027 год</t>
  </si>
  <si>
    <t>2028 год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</si>
  <si>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</si>
  <si>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</si>
  <si>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</si>
  <si>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</si>
  <si>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</si>
  <si>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</si>
  <si>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</si>
  <si>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</si>
  <si>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</si>
  <si>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</si>
  <si>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</si>
  <si>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</si>
  <si>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</si>
  <si>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</si>
  <si>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</si>
  <si>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</si>
  <si>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</si>
  <si>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</si>
  <si>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</si>
  <si>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</si>
  <si>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</si>
  <si>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</si>
  <si>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</si>
  <si>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Факт</t>
  </si>
  <si>
    <t>Утвержденный план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</si>
  <si>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</si>
  <si>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</si>
  <si>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</si>
  <si>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</si>
  <si>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</si>
  <si>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</si>
  <si>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</si>
  <si>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</si>
  <si>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</si>
  <si>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</si>
  <si>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</si>
  <si>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</si>
  <si>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</si>
  <si>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</si>
  <si>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</si>
  <si>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</si>
  <si>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</si>
  <si>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</si>
  <si>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</si>
  <si>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</si>
  <si>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</si>
  <si>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</si>
  <si>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</si>
  <si>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</si>
  <si>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</si>
  <si>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</si>
  <si>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</si>
  <si>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</si>
  <si>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</si>
  <si>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</si>
  <si>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</si>
  <si>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</si>
  <si>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</si>
  <si>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</si>
  <si>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</si>
  <si>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</si>
  <si>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</si>
  <si>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</si>
  <si>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</si>
  <si>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</si>
  <si>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</si>
  <si>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</si>
  <si>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</si>
  <si>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</si>
  <si>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</si>
  <si>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</si>
  <si>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</si>
  <si>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</si>
  <si>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</si>
  <si>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</si>
  <si>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</si>
  <si>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</si>
  <si>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</si>
  <si>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</si>
  <si>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</si>
  <si>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</si>
  <si>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</si>
  <si>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</si>
  <si>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</si>
  <si>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</si>
  <si>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</si>
  <si>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</si>
  <si>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</si>
  <si>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</si>
  <si>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</si>
  <si>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</si>
  <si>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</si>
  <si>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</si>
  <si>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</si>
  <si>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</si>
  <si>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</si>
  <si>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шт.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</si>
  <si>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</si>
  <si>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</si>
  <si>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</si>
  <si>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</si>
  <si>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</si>
  <si>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</si>
  <si>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</si>
  <si>
    <t>Новый проект</t>
  </si>
  <si>
    <t>Изменение объемов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</si>
</sst>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56">
    <xf numFmtId="0" fontId="0" fillId="0" borderId="0" xfId="0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30" fillId="0" borderId="0" xfId="105" applyFont="1" applyFill="1" applyAlignment="1">
      <alignment horizontal="right"/>
    </xf>
    <xf numFmtId="0" fontId="26" fillId="0" borderId="0" xfId="0" applyFont="1" applyFill="1" applyAlignment="1"/>
    <xf numFmtId="0" fontId="7" fillId="0" borderId="10" xfId="0" applyFont="1" applyFill="1" applyBorder="1" applyAlignment="1">
      <alignment horizontal="center" vertical="center" textRotation="90" wrapText="1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3" fillId="0" borderId="0" xfId="244" applyFont="1" applyAlignment="1">
      <alignment vertical="center"/>
    </xf>
    <xf numFmtId="0" fontId="34" fillId="0" borderId="0" xfId="244" applyFont="1" applyAlignment="1">
      <alignment vertical="top"/>
    </xf>
    <xf numFmtId="0" fontId="31" fillId="0" borderId="0" xfId="109" applyFont="1" applyFill="1" applyBorder="1" applyAlignment="1"/>
    <xf numFmtId="0" fontId="35" fillId="0" borderId="10" xfId="111" applyFont="1" applyFill="1" applyBorder="1" applyAlignment="1">
      <alignment horizontal="center" vertical="center" textRotation="90" wrapText="1"/>
    </xf>
    <xf numFmtId="49" fontId="35" fillId="0" borderId="10" xfId="111" applyNumberFormat="1" applyFont="1" applyFill="1" applyBorder="1" applyAlignment="1">
      <alignment horizontal="center" vertical="center"/>
    </xf>
    <xf numFmtId="49" fontId="36" fillId="0" borderId="0" xfId="111" applyNumberFormat="1" applyFont="1" applyFill="1" applyBorder="1" applyAlignment="1">
      <alignment horizontal="center" vertical="center"/>
    </xf>
    <xf numFmtId="0" fontId="7" fillId="0" borderId="0" xfId="0" applyFont="1" applyBorder="1"/>
    <xf numFmtId="49" fontId="34" fillId="0" borderId="10" xfId="244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4" fontId="34" fillId="0" borderId="10" xfId="244" applyNumberFormat="1" applyFont="1" applyFill="1" applyBorder="1" applyAlignment="1">
      <alignment horizontal="center" vertical="center"/>
    </xf>
    <xf numFmtId="49" fontId="27" fillId="0" borderId="10" xfId="240" applyNumberFormat="1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 vertical="center"/>
    </xf>
    <xf numFmtId="0" fontId="27" fillId="0" borderId="10" xfId="240" applyFont="1" applyFill="1" applyBorder="1" applyAlignment="1">
      <alignment horizontal="left" wrapText="1"/>
    </xf>
    <xf numFmtId="0" fontId="34" fillId="0" borderId="10" xfId="244" applyFont="1" applyFill="1" applyBorder="1" applyAlignment="1">
      <alignment horizontal="center" vertical="center"/>
    </xf>
    <xf numFmtId="4" fontId="37" fillId="0" borderId="10" xfId="244" applyNumberFormat="1" applyFont="1" applyFill="1" applyBorder="1" applyAlignment="1">
      <alignment horizontal="center" vertical="center"/>
    </xf>
    <xf numFmtId="49" fontId="29" fillId="0" borderId="10" xfId="240" applyNumberFormat="1" applyFont="1" applyFill="1" applyBorder="1" applyAlignment="1">
      <alignment horizontal="center"/>
    </xf>
    <xf numFmtId="0" fontId="29" fillId="0" borderId="10" xfId="240" applyFont="1" applyFill="1" applyBorder="1" applyAlignment="1">
      <alignment horizontal="left" wrapText="1"/>
    </xf>
    <xf numFmtId="0" fontId="37" fillId="0" borderId="10" xfId="244" applyFont="1" applyFill="1" applyBorder="1" applyAlignment="1">
      <alignment horizontal="center" vertical="center"/>
    </xf>
    <xf numFmtId="0" fontId="27" fillId="0" borderId="10" xfId="240" applyFont="1" applyFill="1" applyBorder="1" applyAlignment="1">
      <alignment horizontal="center" wrapText="1"/>
    </xf>
    <xf numFmtId="1" fontId="37" fillId="0" borderId="10" xfId="244" applyNumberFormat="1" applyFont="1" applyFill="1" applyBorder="1" applyAlignment="1">
      <alignment horizontal="center" vertical="center"/>
    </xf>
    <xf numFmtId="1" fontId="7" fillId="0" borderId="10" xfId="0" applyNumberFormat="1" applyFont="1" applyFill="1" applyBorder="1" applyAlignment="1">
      <alignment horizontal="center" vertical="center"/>
    </xf>
    <xf numFmtId="1" fontId="34" fillId="0" borderId="10" xfId="244" applyNumberFormat="1" applyFont="1" applyFill="1" applyBorder="1" applyAlignment="1">
      <alignment horizontal="center" vertical="center"/>
    </xf>
    <xf numFmtId="0" fontId="34" fillId="0" borderId="10" xfId="244" applyFont="1" applyFill="1" applyBorder="1" applyAlignment="1">
      <alignment horizontal="left" vertical="center" wrapText="1"/>
    </xf>
    <xf numFmtId="2" fontId="7" fillId="0" borderId="10" xfId="0" applyNumberFormat="1" applyFont="1" applyFill="1" applyBorder="1" applyAlignment="1">
      <alignment horizontal="center" vertical="center"/>
    </xf>
    <xf numFmtId="0" fontId="35" fillId="0" borderId="10" xfId="11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5" fillId="0" borderId="10" xfId="111" applyFont="1" applyFill="1" applyBorder="1" applyAlignment="1">
      <alignment horizontal="center" vertical="center"/>
    </xf>
    <xf numFmtId="0" fontId="35" fillId="0" borderId="10" xfId="11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0" xfId="289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1" fillId="0" borderId="0" xfId="109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34" fillId="0" borderId="0" xfId="244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32" fillId="0" borderId="0" xfId="244" applyFont="1" applyAlignment="1">
      <alignment horizontal="center" vertical="center"/>
    </xf>
    <xf numFmtId="0" fontId="28" fillId="0" borderId="0" xfId="289" applyFont="1" applyFill="1" applyBorder="1" applyAlignment="1">
      <alignment horizontal="center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3"/>
  <sheetViews>
    <sheetView tabSelected="1" view="pageBreakPreview" zoomScale="75" zoomScaleNormal="100" zoomScaleSheetLayoutView="7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B19" sqref="B19"/>
    </sheetView>
  </sheetViews>
  <sheetFormatPr defaultRowHeight="15.75" x14ac:dyDescent="0.25"/>
  <cols>
    <col min="1" max="1" width="11.375" style="9" customWidth="1"/>
    <col min="2" max="2" width="31.125" style="9" customWidth="1"/>
    <col min="3" max="3" width="13.875" style="9" customWidth="1"/>
    <col min="4" max="14" width="6" style="9" customWidth="1"/>
    <col min="15" max="15" width="7.375" style="9" customWidth="1"/>
    <col min="16" max="115" width="6" style="9" customWidth="1"/>
    <col min="116" max="116" width="23.5" style="9" customWidth="1"/>
    <col min="117" max="126" width="5" style="9" customWidth="1"/>
    <col min="127" max="16384" width="9" style="9"/>
  </cols>
  <sheetData>
    <row r="1" spans="1:117" ht="18.75" x14ac:dyDescent="0.25"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S1" s="10" t="s">
        <v>0</v>
      </c>
    </row>
    <row r="2" spans="1:117" ht="18.75" x14ac:dyDescent="0.3"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S2" s="11" t="s">
        <v>1</v>
      </c>
    </row>
    <row r="3" spans="1:117" ht="18.75" x14ac:dyDescent="0.3"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S3" s="11" t="s">
        <v>2</v>
      </c>
    </row>
    <row r="4" spans="1:117" x14ac:dyDescent="0.2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</row>
    <row r="5" spans="1:117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</row>
    <row r="6" spans="1:117" ht="18.75" x14ac:dyDescent="0.25">
      <c r="A6" s="54" t="s">
        <v>110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</row>
    <row r="7" spans="1:117" x14ac:dyDescent="0.25">
      <c r="A7" s="52" t="s">
        <v>106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</row>
    <row r="8" spans="1:117" ht="16.5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2"/>
      <c r="AU8" s="1"/>
      <c r="AV8" s="3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K8" s="4"/>
    </row>
    <row r="9" spans="1:117" x14ac:dyDescent="0.25">
      <c r="A9" s="53" t="s">
        <v>280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</row>
    <row r="10" spans="1:117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</row>
    <row r="11" spans="1:117" ht="18.75" x14ac:dyDescent="0.3">
      <c r="A11" s="51" t="s">
        <v>197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</row>
    <row r="12" spans="1:117" x14ac:dyDescent="0.25">
      <c r="A12" s="53" t="s">
        <v>107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</row>
    <row r="13" spans="1:117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</row>
    <row r="14" spans="1:117" ht="24.75" customHeight="1" x14ac:dyDescent="0.25">
      <c r="A14" s="39" t="s">
        <v>4</v>
      </c>
      <c r="B14" s="39" t="s">
        <v>5</v>
      </c>
      <c r="C14" s="39" t="s">
        <v>6</v>
      </c>
      <c r="D14" s="40" t="s">
        <v>7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 t="s">
        <v>173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3"/>
      <c r="AF14" s="47" t="s">
        <v>8</v>
      </c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 t="s">
        <v>8</v>
      </c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0" t="s">
        <v>9</v>
      </c>
    </row>
    <row r="15" spans="1:117" ht="29.25" customHeight="1" x14ac:dyDescent="0.25">
      <c r="A15" s="39"/>
      <c r="B15" s="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4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6"/>
      <c r="AF15" s="38" t="s">
        <v>174</v>
      </c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 t="s">
        <v>175</v>
      </c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 t="s">
        <v>176</v>
      </c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 t="s">
        <v>177</v>
      </c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 t="s">
        <v>178</v>
      </c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48" t="s">
        <v>10</v>
      </c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0"/>
    </row>
    <row r="16" spans="1:117" ht="45" customHeight="1" x14ac:dyDescent="0.25">
      <c r="A16" s="39"/>
      <c r="B16" s="39"/>
      <c r="C16" s="39"/>
      <c r="D16" s="38" t="s">
        <v>11</v>
      </c>
      <c r="E16" s="38"/>
      <c r="F16" s="38"/>
      <c r="G16" s="38"/>
      <c r="H16" s="38"/>
      <c r="I16" s="38"/>
      <c r="J16" s="38"/>
      <c r="K16" s="39" t="s">
        <v>12</v>
      </c>
      <c r="L16" s="39"/>
      <c r="M16" s="39"/>
      <c r="N16" s="39"/>
      <c r="O16" s="39"/>
      <c r="P16" s="39"/>
      <c r="Q16" s="39"/>
      <c r="R16" s="38" t="s">
        <v>203</v>
      </c>
      <c r="S16" s="38"/>
      <c r="T16" s="38"/>
      <c r="U16" s="38"/>
      <c r="V16" s="38"/>
      <c r="W16" s="38"/>
      <c r="X16" s="38"/>
      <c r="Y16" s="39" t="s">
        <v>202</v>
      </c>
      <c r="Z16" s="39"/>
      <c r="AA16" s="39"/>
      <c r="AB16" s="39"/>
      <c r="AC16" s="39"/>
      <c r="AD16" s="39"/>
      <c r="AE16" s="39"/>
      <c r="AF16" s="38" t="s">
        <v>203</v>
      </c>
      <c r="AG16" s="38"/>
      <c r="AH16" s="38"/>
      <c r="AI16" s="38"/>
      <c r="AJ16" s="38"/>
      <c r="AK16" s="38"/>
      <c r="AL16" s="38"/>
      <c r="AM16" s="39" t="s">
        <v>202</v>
      </c>
      <c r="AN16" s="39"/>
      <c r="AO16" s="39"/>
      <c r="AP16" s="39"/>
      <c r="AQ16" s="39"/>
      <c r="AR16" s="39"/>
      <c r="AS16" s="39"/>
      <c r="AT16" s="38" t="s">
        <v>203</v>
      </c>
      <c r="AU16" s="38"/>
      <c r="AV16" s="38"/>
      <c r="AW16" s="38"/>
      <c r="AX16" s="38"/>
      <c r="AY16" s="38"/>
      <c r="AZ16" s="38"/>
      <c r="BA16" s="39" t="s">
        <v>202</v>
      </c>
      <c r="BB16" s="39"/>
      <c r="BC16" s="39"/>
      <c r="BD16" s="39"/>
      <c r="BE16" s="39"/>
      <c r="BF16" s="39"/>
      <c r="BG16" s="39"/>
      <c r="BH16" s="38" t="s">
        <v>203</v>
      </c>
      <c r="BI16" s="38"/>
      <c r="BJ16" s="38"/>
      <c r="BK16" s="38"/>
      <c r="BL16" s="38"/>
      <c r="BM16" s="38"/>
      <c r="BN16" s="38"/>
      <c r="BO16" s="39" t="s">
        <v>12</v>
      </c>
      <c r="BP16" s="39"/>
      <c r="BQ16" s="39"/>
      <c r="BR16" s="39"/>
      <c r="BS16" s="39"/>
      <c r="BT16" s="39"/>
      <c r="BU16" s="39"/>
      <c r="BV16" s="38" t="s">
        <v>203</v>
      </c>
      <c r="BW16" s="38"/>
      <c r="BX16" s="38"/>
      <c r="BY16" s="38"/>
      <c r="BZ16" s="38"/>
      <c r="CA16" s="38"/>
      <c r="CB16" s="38"/>
      <c r="CC16" s="39" t="s">
        <v>12</v>
      </c>
      <c r="CD16" s="39"/>
      <c r="CE16" s="39"/>
      <c r="CF16" s="39"/>
      <c r="CG16" s="39"/>
      <c r="CH16" s="39"/>
      <c r="CI16" s="39"/>
      <c r="CJ16" s="38" t="s">
        <v>203</v>
      </c>
      <c r="CK16" s="38"/>
      <c r="CL16" s="38"/>
      <c r="CM16" s="38"/>
      <c r="CN16" s="38"/>
      <c r="CO16" s="38"/>
      <c r="CP16" s="38"/>
      <c r="CQ16" s="39" t="s">
        <v>12</v>
      </c>
      <c r="CR16" s="39"/>
      <c r="CS16" s="39"/>
      <c r="CT16" s="39"/>
      <c r="CU16" s="39"/>
      <c r="CV16" s="39"/>
      <c r="CW16" s="39"/>
      <c r="CX16" s="38" t="s">
        <v>203</v>
      </c>
      <c r="CY16" s="38"/>
      <c r="CZ16" s="38"/>
      <c r="DA16" s="38"/>
      <c r="DB16" s="38"/>
      <c r="DC16" s="38"/>
      <c r="DD16" s="38"/>
      <c r="DE16" s="39" t="s">
        <v>12</v>
      </c>
      <c r="DF16" s="39"/>
      <c r="DG16" s="39"/>
      <c r="DH16" s="39"/>
      <c r="DI16" s="39"/>
      <c r="DJ16" s="39"/>
      <c r="DK16" s="39"/>
      <c r="DL16" s="40"/>
    </row>
    <row r="17" spans="1:116" ht="60.75" customHeight="1" x14ac:dyDescent="0.25">
      <c r="A17" s="39"/>
      <c r="B17" s="39"/>
      <c r="C17" s="39"/>
      <c r="D17" s="6" t="s">
        <v>13</v>
      </c>
      <c r="E17" s="6" t="s">
        <v>14</v>
      </c>
      <c r="F17" s="6" t="s">
        <v>15</v>
      </c>
      <c r="G17" s="6" t="s">
        <v>16</v>
      </c>
      <c r="H17" s="6" t="s">
        <v>17</v>
      </c>
      <c r="I17" s="6" t="s">
        <v>18</v>
      </c>
      <c r="J17" s="15" t="s">
        <v>275</v>
      </c>
      <c r="K17" s="6" t="s">
        <v>13</v>
      </c>
      <c r="L17" s="6" t="s">
        <v>14</v>
      </c>
      <c r="M17" s="6" t="s">
        <v>15</v>
      </c>
      <c r="N17" s="6" t="s">
        <v>16</v>
      </c>
      <c r="O17" s="6" t="s">
        <v>17</v>
      </c>
      <c r="P17" s="6" t="s">
        <v>18</v>
      </c>
      <c r="Q17" s="15" t="s">
        <v>275</v>
      </c>
      <c r="R17" s="6" t="s">
        <v>13</v>
      </c>
      <c r="S17" s="6" t="s">
        <v>14</v>
      </c>
      <c r="T17" s="6" t="s">
        <v>15</v>
      </c>
      <c r="U17" s="6" t="s">
        <v>16</v>
      </c>
      <c r="V17" s="6" t="s">
        <v>17</v>
      </c>
      <c r="W17" s="6" t="s">
        <v>18</v>
      </c>
      <c r="X17" s="15" t="s">
        <v>19</v>
      </c>
      <c r="Y17" s="6" t="s">
        <v>13</v>
      </c>
      <c r="Z17" s="6" t="s">
        <v>14</v>
      </c>
      <c r="AA17" s="6" t="s">
        <v>15</v>
      </c>
      <c r="AB17" s="6" t="s">
        <v>16</v>
      </c>
      <c r="AC17" s="6" t="s">
        <v>17</v>
      </c>
      <c r="AD17" s="6" t="s">
        <v>18</v>
      </c>
      <c r="AE17" s="15" t="s">
        <v>19</v>
      </c>
      <c r="AF17" s="6" t="s">
        <v>13</v>
      </c>
      <c r="AG17" s="6" t="s">
        <v>14</v>
      </c>
      <c r="AH17" s="6" t="s">
        <v>15</v>
      </c>
      <c r="AI17" s="6" t="s">
        <v>16</v>
      </c>
      <c r="AJ17" s="6" t="s">
        <v>17</v>
      </c>
      <c r="AK17" s="6" t="s">
        <v>18</v>
      </c>
      <c r="AL17" s="15" t="s">
        <v>275</v>
      </c>
      <c r="AM17" s="6" t="s">
        <v>13</v>
      </c>
      <c r="AN17" s="6" t="s">
        <v>14</v>
      </c>
      <c r="AO17" s="6" t="s">
        <v>15</v>
      </c>
      <c r="AP17" s="6" t="s">
        <v>16</v>
      </c>
      <c r="AQ17" s="6" t="s">
        <v>17</v>
      </c>
      <c r="AR17" s="6" t="s">
        <v>18</v>
      </c>
      <c r="AS17" s="15" t="s">
        <v>275</v>
      </c>
      <c r="AT17" s="6" t="s">
        <v>13</v>
      </c>
      <c r="AU17" s="6" t="s">
        <v>14</v>
      </c>
      <c r="AV17" s="6" t="s">
        <v>15</v>
      </c>
      <c r="AW17" s="6" t="s">
        <v>16</v>
      </c>
      <c r="AX17" s="6" t="s">
        <v>17</v>
      </c>
      <c r="AY17" s="6" t="s">
        <v>18</v>
      </c>
      <c r="AZ17" s="15" t="s">
        <v>275</v>
      </c>
      <c r="BA17" s="6" t="s">
        <v>13</v>
      </c>
      <c r="BB17" s="6" t="s">
        <v>14</v>
      </c>
      <c r="BC17" s="6" t="s">
        <v>15</v>
      </c>
      <c r="BD17" s="6" t="s">
        <v>16</v>
      </c>
      <c r="BE17" s="6" t="s">
        <v>17</v>
      </c>
      <c r="BF17" s="6" t="s">
        <v>18</v>
      </c>
      <c r="BG17" s="15" t="s">
        <v>275</v>
      </c>
      <c r="BH17" s="6" t="s">
        <v>13</v>
      </c>
      <c r="BI17" s="6" t="s">
        <v>14</v>
      </c>
      <c r="BJ17" s="6" t="s">
        <v>15</v>
      </c>
      <c r="BK17" s="6" t="s">
        <v>16</v>
      </c>
      <c r="BL17" s="6" t="s">
        <v>17</v>
      </c>
      <c r="BM17" s="6" t="s">
        <v>18</v>
      </c>
      <c r="BN17" s="15" t="s">
        <v>275</v>
      </c>
      <c r="BO17" s="6" t="s">
        <v>13</v>
      </c>
      <c r="BP17" s="6" t="s">
        <v>14</v>
      </c>
      <c r="BQ17" s="6" t="s">
        <v>15</v>
      </c>
      <c r="BR17" s="6" t="s">
        <v>16</v>
      </c>
      <c r="BS17" s="6" t="s">
        <v>17</v>
      </c>
      <c r="BT17" s="6" t="s">
        <v>18</v>
      </c>
      <c r="BU17" s="15" t="s">
        <v>275</v>
      </c>
      <c r="BV17" s="6" t="s">
        <v>13</v>
      </c>
      <c r="BW17" s="6" t="s">
        <v>14</v>
      </c>
      <c r="BX17" s="6" t="s">
        <v>15</v>
      </c>
      <c r="BY17" s="6" t="s">
        <v>16</v>
      </c>
      <c r="BZ17" s="6" t="s">
        <v>17</v>
      </c>
      <c r="CA17" s="6" t="s">
        <v>18</v>
      </c>
      <c r="CB17" s="15" t="s">
        <v>275</v>
      </c>
      <c r="CC17" s="6" t="s">
        <v>13</v>
      </c>
      <c r="CD17" s="6" t="s">
        <v>14</v>
      </c>
      <c r="CE17" s="6" t="s">
        <v>15</v>
      </c>
      <c r="CF17" s="6" t="s">
        <v>16</v>
      </c>
      <c r="CG17" s="6" t="s">
        <v>17</v>
      </c>
      <c r="CH17" s="6" t="s">
        <v>18</v>
      </c>
      <c r="CI17" s="15" t="s">
        <v>275</v>
      </c>
      <c r="CJ17" s="6" t="s">
        <v>13</v>
      </c>
      <c r="CK17" s="6" t="s">
        <v>14</v>
      </c>
      <c r="CL17" s="6" t="s">
        <v>15</v>
      </c>
      <c r="CM17" s="6" t="s">
        <v>16</v>
      </c>
      <c r="CN17" s="6" t="s">
        <v>17</v>
      </c>
      <c r="CO17" s="6" t="s">
        <v>18</v>
      </c>
      <c r="CP17" s="15" t="s">
        <v>275</v>
      </c>
      <c r="CQ17" s="6" t="s">
        <v>13</v>
      </c>
      <c r="CR17" s="6" t="s">
        <v>14</v>
      </c>
      <c r="CS17" s="6" t="s">
        <v>15</v>
      </c>
      <c r="CT17" s="6" t="s">
        <v>16</v>
      </c>
      <c r="CU17" s="6" t="s">
        <v>17</v>
      </c>
      <c r="CV17" s="6" t="s">
        <v>18</v>
      </c>
      <c r="CW17" s="15" t="s">
        <v>275</v>
      </c>
      <c r="CX17" s="6" t="s">
        <v>13</v>
      </c>
      <c r="CY17" s="6" t="s">
        <v>14</v>
      </c>
      <c r="CZ17" s="6" t="s">
        <v>15</v>
      </c>
      <c r="DA17" s="6" t="s">
        <v>16</v>
      </c>
      <c r="DB17" s="6" t="s">
        <v>17</v>
      </c>
      <c r="DC17" s="6" t="s">
        <v>18</v>
      </c>
      <c r="DD17" s="15" t="s">
        <v>275</v>
      </c>
      <c r="DE17" s="6" t="s">
        <v>13</v>
      </c>
      <c r="DF17" s="6" t="s">
        <v>14</v>
      </c>
      <c r="DG17" s="6" t="s">
        <v>15</v>
      </c>
      <c r="DH17" s="6" t="s">
        <v>16</v>
      </c>
      <c r="DI17" s="6" t="s">
        <v>17</v>
      </c>
      <c r="DJ17" s="6" t="s">
        <v>18</v>
      </c>
      <c r="DK17" s="15" t="s">
        <v>275</v>
      </c>
      <c r="DL17" s="40"/>
    </row>
    <row r="18" spans="1:116" x14ac:dyDescent="0.25">
      <c r="A18" s="36">
        <v>1</v>
      </c>
      <c r="B18" s="36">
        <v>2</v>
      </c>
      <c r="C18" s="36">
        <v>3</v>
      </c>
      <c r="D18" s="16" t="s">
        <v>20</v>
      </c>
      <c r="E18" s="16" t="s">
        <v>21</v>
      </c>
      <c r="F18" s="16" t="s">
        <v>22</v>
      </c>
      <c r="G18" s="16" t="s">
        <v>23</v>
      </c>
      <c r="H18" s="16" t="s">
        <v>24</v>
      </c>
      <c r="I18" s="16" t="s">
        <v>25</v>
      </c>
      <c r="J18" s="16" t="s">
        <v>26</v>
      </c>
      <c r="K18" s="16" t="s">
        <v>27</v>
      </c>
      <c r="L18" s="16" t="s">
        <v>28</v>
      </c>
      <c r="M18" s="16" t="s">
        <v>29</v>
      </c>
      <c r="N18" s="16" t="s">
        <v>30</v>
      </c>
      <c r="O18" s="16" t="s">
        <v>31</v>
      </c>
      <c r="P18" s="16" t="s">
        <v>32</v>
      </c>
      <c r="Q18" s="16" t="s">
        <v>33</v>
      </c>
      <c r="R18" s="16" t="s">
        <v>34</v>
      </c>
      <c r="S18" s="16" t="s">
        <v>35</v>
      </c>
      <c r="T18" s="16" t="s">
        <v>36</v>
      </c>
      <c r="U18" s="16" t="s">
        <v>37</v>
      </c>
      <c r="V18" s="16" t="s">
        <v>38</v>
      </c>
      <c r="W18" s="16" t="s">
        <v>39</v>
      </c>
      <c r="X18" s="16" t="s">
        <v>40</v>
      </c>
      <c r="Y18" s="16" t="s">
        <v>41</v>
      </c>
      <c r="Z18" s="16" t="s">
        <v>42</v>
      </c>
      <c r="AA18" s="16" t="s">
        <v>43</v>
      </c>
      <c r="AB18" s="16" t="s">
        <v>44</v>
      </c>
      <c r="AC18" s="16" t="s">
        <v>45</v>
      </c>
      <c r="AD18" s="16" t="s">
        <v>46</v>
      </c>
      <c r="AE18" s="16" t="s">
        <v>47</v>
      </c>
      <c r="AF18" s="16" t="s">
        <v>48</v>
      </c>
      <c r="AG18" s="16" t="s">
        <v>49</v>
      </c>
      <c r="AH18" s="16" t="s">
        <v>50</v>
      </c>
      <c r="AI18" s="16" t="s">
        <v>51</v>
      </c>
      <c r="AJ18" s="16" t="s">
        <v>52</v>
      </c>
      <c r="AK18" s="16" t="s">
        <v>53</v>
      </c>
      <c r="AL18" s="16" t="s">
        <v>54</v>
      </c>
      <c r="AM18" s="16" t="s">
        <v>55</v>
      </c>
      <c r="AN18" s="16" t="s">
        <v>56</v>
      </c>
      <c r="AO18" s="16" t="s">
        <v>57</v>
      </c>
      <c r="AP18" s="16" t="s">
        <v>58</v>
      </c>
      <c r="AQ18" s="16" t="s">
        <v>59</v>
      </c>
      <c r="AR18" s="16" t="s">
        <v>60</v>
      </c>
      <c r="AS18" s="16" t="s">
        <v>61</v>
      </c>
      <c r="AT18" s="16" t="s">
        <v>62</v>
      </c>
      <c r="AU18" s="16" t="s">
        <v>63</v>
      </c>
      <c r="AV18" s="16" t="s">
        <v>64</v>
      </c>
      <c r="AW18" s="16" t="s">
        <v>65</v>
      </c>
      <c r="AX18" s="16" t="s">
        <v>66</v>
      </c>
      <c r="AY18" s="16" t="s">
        <v>67</v>
      </c>
      <c r="AZ18" s="16" t="s">
        <v>68</v>
      </c>
      <c r="BA18" s="16" t="s">
        <v>69</v>
      </c>
      <c r="BB18" s="16" t="s">
        <v>70</v>
      </c>
      <c r="BC18" s="16" t="s">
        <v>71</v>
      </c>
      <c r="BD18" s="16" t="s">
        <v>72</v>
      </c>
      <c r="BE18" s="16" t="s">
        <v>73</v>
      </c>
      <c r="BF18" s="16" t="s">
        <v>74</v>
      </c>
      <c r="BG18" s="16" t="s">
        <v>75</v>
      </c>
      <c r="BH18" s="16" t="s">
        <v>76</v>
      </c>
      <c r="BI18" s="16" t="s">
        <v>77</v>
      </c>
      <c r="BJ18" s="16" t="s">
        <v>78</v>
      </c>
      <c r="BK18" s="16" t="s">
        <v>79</v>
      </c>
      <c r="BL18" s="16" t="s">
        <v>80</v>
      </c>
      <c r="BM18" s="16" t="s">
        <v>81</v>
      </c>
      <c r="BN18" s="16" t="s">
        <v>82</v>
      </c>
      <c r="BO18" s="16" t="s">
        <v>83</v>
      </c>
      <c r="BP18" s="16" t="s">
        <v>84</v>
      </c>
      <c r="BQ18" s="16" t="s">
        <v>85</v>
      </c>
      <c r="BR18" s="16" t="s">
        <v>86</v>
      </c>
      <c r="BS18" s="16" t="s">
        <v>87</v>
      </c>
      <c r="BT18" s="16" t="s">
        <v>88</v>
      </c>
      <c r="BU18" s="16" t="s">
        <v>89</v>
      </c>
      <c r="BV18" s="16" t="s">
        <v>111</v>
      </c>
      <c r="BW18" s="16" t="s">
        <v>112</v>
      </c>
      <c r="BX18" s="16" t="s">
        <v>113</v>
      </c>
      <c r="BY18" s="16" t="s">
        <v>114</v>
      </c>
      <c r="BZ18" s="16" t="s">
        <v>115</v>
      </c>
      <c r="CA18" s="16" t="s">
        <v>116</v>
      </c>
      <c r="CB18" s="16" t="s">
        <v>117</v>
      </c>
      <c r="CC18" s="16" t="s">
        <v>118</v>
      </c>
      <c r="CD18" s="16" t="s">
        <v>119</v>
      </c>
      <c r="CE18" s="16" t="s">
        <v>120</v>
      </c>
      <c r="CF18" s="16" t="s">
        <v>121</v>
      </c>
      <c r="CG18" s="16" t="s">
        <v>122</v>
      </c>
      <c r="CH18" s="16" t="s">
        <v>123</v>
      </c>
      <c r="CI18" s="16" t="s">
        <v>124</v>
      </c>
      <c r="CJ18" s="16" t="s">
        <v>125</v>
      </c>
      <c r="CK18" s="16" t="s">
        <v>126</v>
      </c>
      <c r="CL18" s="16" t="s">
        <v>127</v>
      </c>
      <c r="CM18" s="16" t="s">
        <v>128</v>
      </c>
      <c r="CN18" s="16" t="s">
        <v>129</v>
      </c>
      <c r="CO18" s="16" t="s">
        <v>130</v>
      </c>
      <c r="CP18" s="16" t="s">
        <v>131</v>
      </c>
      <c r="CQ18" s="16" t="s">
        <v>132</v>
      </c>
      <c r="CR18" s="16" t="s">
        <v>133</v>
      </c>
      <c r="CS18" s="16" t="s">
        <v>134</v>
      </c>
      <c r="CT18" s="16" t="s">
        <v>135</v>
      </c>
      <c r="CU18" s="16" t="s">
        <v>136</v>
      </c>
      <c r="CV18" s="16" t="s">
        <v>137</v>
      </c>
      <c r="CW18" s="16" t="s">
        <v>138</v>
      </c>
      <c r="CX18" s="16" t="s">
        <v>90</v>
      </c>
      <c r="CY18" s="16" t="s">
        <v>91</v>
      </c>
      <c r="CZ18" s="16" t="s">
        <v>92</v>
      </c>
      <c r="DA18" s="16" t="s">
        <v>93</v>
      </c>
      <c r="DB18" s="16" t="s">
        <v>94</v>
      </c>
      <c r="DC18" s="16" t="s">
        <v>95</v>
      </c>
      <c r="DD18" s="16" t="s">
        <v>96</v>
      </c>
      <c r="DE18" s="16" t="s">
        <v>97</v>
      </c>
      <c r="DF18" s="16" t="s">
        <v>98</v>
      </c>
      <c r="DG18" s="16" t="s">
        <v>99</v>
      </c>
      <c r="DH18" s="16" t="s">
        <v>100</v>
      </c>
      <c r="DI18" s="16" t="s">
        <v>101</v>
      </c>
      <c r="DJ18" s="16" t="s">
        <v>102</v>
      </c>
      <c r="DK18" s="16" t="s">
        <v>103</v>
      </c>
      <c r="DL18" s="36">
        <v>8</v>
      </c>
    </row>
    <row r="19" spans="1:116" ht="31.5" x14ac:dyDescent="0.25">
      <c r="A19" s="22" t="s">
        <v>108</v>
      </c>
      <c r="B19" s="24" t="s">
        <v>104</v>
      </c>
      <c r="C19" s="29" t="s">
        <v>154</v>
      </c>
      <c r="D19" s="26">
        <f t="shared" ref="D19:F19" si="0">D21+D25</f>
        <v>5.79</v>
      </c>
      <c r="E19" s="37" t="s">
        <v>105</v>
      </c>
      <c r="F19" s="26">
        <f t="shared" si="0"/>
        <v>51.18</v>
      </c>
      <c r="G19" s="37" t="s">
        <v>105</v>
      </c>
      <c r="H19" s="26">
        <f t="shared" ref="H19" si="1">H21+H25</f>
        <v>2.5700000000000003</v>
      </c>
      <c r="I19" s="37" t="s">
        <v>105</v>
      </c>
      <c r="J19" s="31">
        <f t="shared" ref="J19" si="2">J21+J25</f>
        <v>1925</v>
      </c>
      <c r="K19" s="26">
        <f t="shared" ref="K19:M19" si="3">K21+K25</f>
        <v>1.68</v>
      </c>
      <c r="L19" s="37" t="s">
        <v>105</v>
      </c>
      <c r="M19" s="26">
        <f t="shared" si="3"/>
        <v>18.248000000000001</v>
      </c>
      <c r="N19" s="37" t="s">
        <v>105</v>
      </c>
      <c r="O19" s="26">
        <f t="shared" ref="O19:Q19" si="4">O21+O25</f>
        <v>1.365</v>
      </c>
      <c r="P19" s="37" t="s">
        <v>105</v>
      </c>
      <c r="Q19" s="31">
        <f t="shared" si="4"/>
        <v>1270</v>
      </c>
      <c r="R19" s="37" t="s">
        <v>105</v>
      </c>
      <c r="S19" s="37" t="s">
        <v>105</v>
      </c>
      <c r="T19" s="37" t="s">
        <v>105</v>
      </c>
      <c r="U19" s="37" t="s">
        <v>105</v>
      </c>
      <c r="V19" s="37" t="s">
        <v>105</v>
      </c>
      <c r="W19" s="37" t="s">
        <v>105</v>
      </c>
      <c r="X19" s="37" t="s">
        <v>105</v>
      </c>
      <c r="Y19" s="37" t="s">
        <v>105</v>
      </c>
      <c r="Z19" s="37" t="s">
        <v>105</v>
      </c>
      <c r="AA19" s="37" t="s">
        <v>105</v>
      </c>
      <c r="AB19" s="37" t="s">
        <v>105</v>
      </c>
      <c r="AC19" s="37" t="s">
        <v>105</v>
      </c>
      <c r="AD19" s="37" t="s">
        <v>105</v>
      </c>
      <c r="AE19" s="37" t="s">
        <v>105</v>
      </c>
      <c r="AF19" s="26">
        <f t="shared" ref="AF19" si="5">AF21+AF25</f>
        <v>1.68</v>
      </c>
      <c r="AG19" s="37" t="s">
        <v>105</v>
      </c>
      <c r="AH19" s="26">
        <f t="shared" ref="AH19" si="6">AH21+AH25</f>
        <v>8.1940000000000008</v>
      </c>
      <c r="AI19" s="37" t="s">
        <v>105</v>
      </c>
      <c r="AJ19" s="26">
        <f t="shared" ref="AJ19" si="7">AJ21+AJ25</f>
        <v>1.3340000000000001</v>
      </c>
      <c r="AK19" s="37" t="s">
        <v>105</v>
      </c>
      <c r="AL19" s="31">
        <f t="shared" ref="AL19:AT19" si="8">AL21+AL25</f>
        <v>296</v>
      </c>
      <c r="AM19" s="26">
        <f t="shared" si="8"/>
        <v>1.68</v>
      </c>
      <c r="AN19" s="37" t="s">
        <v>105</v>
      </c>
      <c r="AO19" s="26">
        <f t="shared" si="8"/>
        <v>6.3360000000000003</v>
      </c>
      <c r="AP19" s="37" t="s">
        <v>105</v>
      </c>
      <c r="AQ19" s="26">
        <f t="shared" si="8"/>
        <v>1.365</v>
      </c>
      <c r="AR19" s="37" t="s">
        <v>105</v>
      </c>
      <c r="AS19" s="31">
        <f t="shared" si="8"/>
        <v>253</v>
      </c>
      <c r="AT19" s="26">
        <f t="shared" si="8"/>
        <v>4.1099999999999994</v>
      </c>
      <c r="AU19" s="37" t="s">
        <v>105</v>
      </c>
      <c r="AV19" s="26">
        <f t="shared" ref="AV19" si="9">AV21+AV25</f>
        <v>29.157</v>
      </c>
      <c r="AW19" s="37" t="s">
        <v>105</v>
      </c>
      <c r="AX19" s="26">
        <f t="shared" ref="AX19" si="10">AX21+AX25</f>
        <v>1.2</v>
      </c>
      <c r="AY19" s="37" t="s">
        <v>105</v>
      </c>
      <c r="AZ19" s="31">
        <f t="shared" ref="AZ19" si="11">AZ21+AZ25</f>
        <v>254</v>
      </c>
      <c r="BA19" s="26">
        <f t="shared" ref="BA19:CQ19" si="12">BA21+BA25</f>
        <v>0</v>
      </c>
      <c r="BB19" s="37" t="s">
        <v>105</v>
      </c>
      <c r="BC19" s="26">
        <f t="shared" ref="BC19" si="13">BC21+BC25</f>
        <v>0.3</v>
      </c>
      <c r="BD19" s="37" t="s">
        <v>105</v>
      </c>
      <c r="BE19" s="26">
        <f t="shared" ref="BE19:CU19" si="14">BE21+BE25</f>
        <v>0</v>
      </c>
      <c r="BF19" s="37" t="s">
        <v>105</v>
      </c>
      <c r="BG19" s="31">
        <f t="shared" ref="BG19:BH19" si="15">BG21+BG25</f>
        <v>7</v>
      </c>
      <c r="BH19" s="26">
        <f t="shared" si="15"/>
        <v>0</v>
      </c>
      <c r="BI19" s="37" t="s">
        <v>105</v>
      </c>
      <c r="BJ19" s="26">
        <f t="shared" ref="BJ19" si="16">BJ21+BJ25</f>
        <v>5.72</v>
      </c>
      <c r="BK19" s="37" t="s">
        <v>105</v>
      </c>
      <c r="BL19" s="26">
        <f t="shared" ref="BL19" si="17">BL21+BL25</f>
        <v>0.04</v>
      </c>
      <c r="BM19" s="37" t="s">
        <v>105</v>
      </c>
      <c r="BN19" s="31">
        <f t="shared" ref="BN19" si="18">BN21+BN25</f>
        <v>680</v>
      </c>
      <c r="BO19" s="26">
        <f t="shared" si="12"/>
        <v>0</v>
      </c>
      <c r="BP19" s="37" t="s">
        <v>105</v>
      </c>
      <c r="BQ19" s="26">
        <f t="shared" ref="BQ19" si="19">BQ21+BQ25</f>
        <v>3.5</v>
      </c>
      <c r="BR19" s="37" t="s">
        <v>105</v>
      </c>
      <c r="BS19" s="26">
        <f t="shared" si="14"/>
        <v>0</v>
      </c>
      <c r="BT19" s="37" t="s">
        <v>105</v>
      </c>
      <c r="BU19" s="31">
        <f t="shared" ref="BU19:BV19" si="20">BU21+BU25</f>
        <v>315</v>
      </c>
      <c r="BV19" s="26">
        <f t="shared" si="20"/>
        <v>0</v>
      </c>
      <c r="BW19" s="37" t="s">
        <v>105</v>
      </c>
      <c r="BX19" s="26">
        <f t="shared" ref="BX19" si="21">BX21+BX25</f>
        <v>4.056</v>
      </c>
      <c r="BY19" s="37" t="s">
        <v>105</v>
      </c>
      <c r="BZ19" s="26">
        <f t="shared" ref="BZ19" si="22">BZ21+BZ25</f>
        <v>0</v>
      </c>
      <c r="CA19" s="37" t="s">
        <v>105</v>
      </c>
      <c r="CB19" s="31">
        <f t="shared" ref="CB19" si="23">CB21+CB25</f>
        <v>458</v>
      </c>
      <c r="CC19" s="26">
        <f t="shared" si="12"/>
        <v>0</v>
      </c>
      <c r="CD19" s="37" t="s">
        <v>105</v>
      </c>
      <c r="CE19" s="26">
        <f t="shared" ref="CE19" si="24">CE21+CE25</f>
        <v>4.056</v>
      </c>
      <c r="CF19" s="37" t="s">
        <v>105</v>
      </c>
      <c r="CG19" s="26">
        <f t="shared" si="14"/>
        <v>0</v>
      </c>
      <c r="CH19" s="37" t="s">
        <v>105</v>
      </c>
      <c r="CI19" s="31">
        <f t="shared" ref="CI19:CJ19" si="25">CI21+CI25</f>
        <v>458</v>
      </c>
      <c r="CJ19" s="26">
        <f t="shared" si="25"/>
        <v>0</v>
      </c>
      <c r="CK19" s="37" t="s">
        <v>105</v>
      </c>
      <c r="CL19" s="26">
        <f t="shared" ref="CL19" si="26">CL21+CL25</f>
        <v>4.056</v>
      </c>
      <c r="CM19" s="37" t="s">
        <v>105</v>
      </c>
      <c r="CN19" s="26">
        <f t="shared" ref="CN19" si="27">CN21+CN25</f>
        <v>0</v>
      </c>
      <c r="CO19" s="37" t="s">
        <v>105</v>
      </c>
      <c r="CP19" s="31">
        <f t="shared" ref="CP19" si="28">CP21+CP25</f>
        <v>237</v>
      </c>
      <c r="CQ19" s="26">
        <f t="shared" si="12"/>
        <v>0</v>
      </c>
      <c r="CR19" s="37" t="s">
        <v>105</v>
      </c>
      <c r="CS19" s="26">
        <f t="shared" ref="CS19" si="29">CS21+CS25</f>
        <v>4.056</v>
      </c>
      <c r="CT19" s="37" t="s">
        <v>105</v>
      </c>
      <c r="CU19" s="26">
        <f t="shared" si="14"/>
        <v>0</v>
      </c>
      <c r="CV19" s="37" t="s">
        <v>105</v>
      </c>
      <c r="CW19" s="31">
        <f t="shared" ref="CW19" si="30">CW21+CW25</f>
        <v>237</v>
      </c>
      <c r="CX19" s="26">
        <f t="shared" ref="CX19:CZ19" si="31">CX21+CX25</f>
        <v>1.68</v>
      </c>
      <c r="CY19" s="37" t="s">
        <v>105</v>
      </c>
      <c r="CZ19" s="26">
        <f t="shared" si="31"/>
        <v>20.468</v>
      </c>
      <c r="DA19" s="37" t="s">
        <v>105</v>
      </c>
      <c r="DB19" s="26">
        <f t="shared" ref="DB19:DD19" si="32">DB21+DB25</f>
        <v>1.405</v>
      </c>
      <c r="DC19" s="37" t="s">
        <v>105</v>
      </c>
      <c r="DD19" s="31">
        <f t="shared" si="32"/>
        <v>1635</v>
      </c>
      <c r="DE19" s="26">
        <f t="shared" ref="DE19:DG19" si="33">DE21+DE25</f>
        <v>1.68</v>
      </c>
      <c r="DF19" s="37" t="s">
        <v>105</v>
      </c>
      <c r="DG19" s="26">
        <f t="shared" si="33"/>
        <v>18.248000000000001</v>
      </c>
      <c r="DH19" s="37" t="s">
        <v>105</v>
      </c>
      <c r="DI19" s="26">
        <f t="shared" ref="DI19:DK19" si="34">DI21+DI25</f>
        <v>1.365</v>
      </c>
      <c r="DJ19" s="37" t="s">
        <v>105</v>
      </c>
      <c r="DK19" s="31">
        <f t="shared" si="34"/>
        <v>1270</v>
      </c>
      <c r="DL19" s="23" t="s">
        <v>105</v>
      </c>
    </row>
    <row r="20" spans="1:116" ht="31.5" x14ac:dyDescent="0.25">
      <c r="A20" s="22" t="s">
        <v>204</v>
      </c>
      <c r="B20" s="24" t="s">
        <v>205</v>
      </c>
      <c r="C20" s="29" t="s">
        <v>154</v>
      </c>
      <c r="D20" s="37" t="s">
        <v>105</v>
      </c>
      <c r="E20" s="37" t="s">
        <v>105</v>
      </c>
      <c r="F20" s="37" t="s">
        <v>105</v>
      </c>
      <c r="G20" s="37" t="s">
        <v>105</v>
      </c>
      <c r="H20" s="37" t="s">
        <v>105</v>
      </c>
      <c r="I20" s="37" t="s">
        <v>105</v>
      </c>
      <c r="J20" s="32" t="s">
        <v>105</v>
      </c>
      <c r="K20" s="37" t="s">
        <v>105</v>
      </c>
      <c r="L20" s="37" t="s">
        <v>105</v>
      </c>
      <c r="M20" s="37" t="s">
        <v>105</v>
      </c>
      <c r="N20" s="37" t="s">
        <v>105</v>
      </c>
      <c r="O20" s="37" t="s">
        <v>105</v>
      </c>
      <c r="P20" s="37" t="s">
        <v>105</v>
      </c>
      <c r="Q20" s="32" t="s">
        <v>105</v>
      </c>
      <c r="R20" s="37" t="s">
        <v>105</v>
      </c>
      <c r="S20" s="37" t="s">
        <v>105</v>
      </c>
      <c r="T20" s="37" t="s">
        <v>105</v>
      </c>
      <c r="U20" s="37" t="s">
        <v>105</v>
      </c>
      <c r="V20" s="37" t="s">
        <v>105</v>
      </c>
      <c r="W20" s="37" t="s">
        <v>105</v>
      </c>
      <c r="X20" s="37" t="s">
        <v>105</v>
      </c>
      <c r="Y20" s="37" t="s">
        <v>105</v>
      </c>
      <c r="Z20" s="37" t="s">
        <v>105</v>
      </c>
      <c r="AA20" s="37" t="s">
        <v>105</v>
      </c>
      <c r="AB20" s="37" t="s">
        <v>105</v>
      </c>
      <c r="AC20" s="37" t="s">
        <v>105</v>
      </c>
      <c r="AD20" s="37" t="s">
        <v>105</v>
      </c>
      <c r="AE20" s="37" t="s">
        <v>105</v>
      </c>
      <c r="AF20" s="37" t="s">
        <v>105</v>
      </c>
      <c r="AG20" s="37" t="s">
        <v>105</v>
      </c>
      <c r="AH20" s="37" t="s">
        <v>105</v>
      </c>
      <c r="AI20" s="37" t="s">
        <v>105</v>
      </c>
      <c r="AJ20" s="37" t="s">
        <v>105</v>
      </c>
      <c r="AK20" s="37" t="s">
        <v>105</v>
      </c>
      <c r="AL20" s="32" t="s">
        <v>105</v>
      </c>
      <c r="AM20" s="37" t="s">
        <v>105</v>
      </c>
      <c r="AN20" s="37" t="s">
        <v>105</v>
      </c>
      <c r="AO20" s="37" t="s">
        <v>105</v>
      </c>
      <c r="AP20" s="37" t="s">
        <v>105</v>
      </c>
      <c r="AQ20" s="37" t="s">
        <v>105</v>
      </c>
      <c r="AR20" s="37" t="s">
        <v>105</v>
      </c>
      <c r="AS20" s="32" t="s">
        <v>105</v>
      </c>
      <c r="AT20" s="37" t="s">
        <v>105</v>
      </c>
      <c r="AU20" s="37" t="s">
        <v>105</v>
      </c>
      <c r="AV20" s="37" t="s">
        <v>105</v>
      </c>
      <c r="AW20" s="37" t="s">
        <v>105</v>
      </c>
      <c r="AX20" s="37" t="s">
        <v>105</v>
      </c>
      <c r="AY20" s="37" t="s">
        <v>105</v>
      </c>
      <c r="AZ20" s="32" t="s">
        <v>105</v>
      </c>
      <c r="BA20" s="37" t="s">
        <v>105</v>
      </c>
      <c r="BB20" s="37" t="s">
        <v>105</v>
      </c>
      <c r="BC20" s="37" t="s">
        <v>105</v>
      </c>
      <c r="BD20" s="37" t="s">
        <v>105</v>
      </c>
      <c r="BE20" s="37" t="s">
        <v>105</v>
      </c>
      <c r="BF20" s="37" t="s">
        <v>105</v>
      </c>
      <c r="BG20" s="32" t="s">
        <v>105</v>
      </c>
      <c r="BH20" s="37" t="s">
        <v>105</v>
      </c>
      <c r="BI20" s="37" t="s">
        <v>105</v>
      </c>
      <c r="BJ20" s="37" t="s">
        <v>105</v>
      </c>
      <c r="BK20" s="37" t="s">
        <v>105</v>
      </c>
      <c r="BL20" s="37" t="s">
        <v>105</v>
      </c>
      <c r="BM20" s="37" t="s">
        <v>105</v>
      </c>
      <c r="BN20" s="32" t="s">
        <v>105</v>
      </c>
      <c r="BO20" s="37" t="s">
        <v>105</v>
      </c>
      <c r="BP20" s="37" t="s">
        <v>105</v>
      </c>
      <c r="BQ20" s="37" t="s">
        <v>105</v>
      </c>
      <c r="BR20" s="37" t="s">
        <v>105</v>
      </c>
      <c r="BS20" s="37" t="s">
        <v>105</v>
      </c>
      <c r="BT20" s="37" t="s">
        <v>105</v>
      </c>
      <c r="BU20" s="32" t="s">
        <v>105</v>
      </c>
      <c r="BV20" s="37" t="s">
        <v>105</v>
      </c>
      <c r="BW20" s="37" t="s">
        <v>105</v>
      </c>
      <c r="BX20" s="37" t="s">
        <v>105</v>
      </c>
      <c r="BY20" s="37" t="s">
        <v>105</v>
      </c>
      <c r="BZ20" s="37" t="s">
        <v>105</v>
      </c>
      <c r="CA20" s="37" t="s">
        <v>105</v>
      </c>
      <c r="CB20" s="32" t="s">
        <v>105</v>
      </c>
      <c r="CC20" s="37" t="s">
        <v>105</v>
      </c>
      <c r="CD20" s="37" t="s">
        <v>105</v>
      </c>
      <c r="CE20" s="37" t="s">
        <v>105</v>
      </c>
      <c r="CF20" s="37" t="s">
        <v>105</v>
      </c>
      <c r="CG20" s="37" t="s">
        <v>105</v>
      </c>
      <c r="CH20" s="37" t="s">
        <v>105</v>
      </c>
      <c r="CI20" s="32" t="s">
        <v>105</v>
      </c>
      <c r="CJ20" s="37" t="s">
        <v>105</v>
      </c>
      <c r="CK20" s="37" t="s">
        <v>105</v>
      </c>
      <c r="CL20" s="37" t="s">
        <v>105</v>
      </c>
      <c r="CM20" s="37" t="s">
        <v>105</v>
      </c>
      <c r="CN20" s="37" t="s">
        <v>105</v>
      </c>
      <c r="CO20" s="37" t="s">
        <v>105</v>
      </c>
      <c r="CP20" s="32" t="s">
        <v>105</v>
      </c>
      <c r="CQ20" s="37" t="s">
        <v>105</v>
      </c>
      <c r="CR20" s="37" t="s">
        <v>105</v>
      </c>
      <c r="CS20" s="37" t="s">
        <v>105</v>
      </c>
      <c r="CT20" s="37" t="s">
        <v>105</v>
      </c>
      <c r="CU20" s="37" t="s">
        <v>105</v>
      </c>
      <c r="CV20" s="37" t="s">
        <v>105</v>
      </c>
      <c r="CW20" s="32" t="s">
        <v>105</v>
      </c>
      <c r="CX20" s="37" t="s">
        <v>105</v>
      </c>
      <c r="CY20" s="37" t="s">
        <v>105</v>
      </c>
      <c r="CZ20" s="37" t="s">
        <v>105</v>
      </c>
      <c r="DA20" s="37" t="s">
        <v>105</v>
      </c>
      <c r="DB20" s="37" t="s">
        <v>105</v>
      </c>
      <c r="DC20" s="37" t="s">
        <v>105</v>
      </c>
      <c r="DD20" s="32" t="s">
        <v>105</v>
      </c>
      <c r="DE20" s="37" t="s">
        <v>105</v>
      </c>
      <c r="DF20" s="37" t="s">
        <v>105</v>
      </c>
      <c r="DG20" s="37" t="s">
        <v>105</v>
      </c>
      <c r="DH20" s="37" t="s">
        <v>105</v>
      </c>
      <c r="DI20" s="37" t="s">
        <v>105</v>
      </c>
      <c r="DJ20" s="37" t="s">
        <v>105</v>
      </c>
      <c r="DK20" s="32" t="s">
        <v>105</v>
      </c>
      <c r="DL20" s="37" t="s">
        <v>105</v>
      </c>
    </row>
    <row r="21" spans="1:116" ht="47.25" x14ac:dyDescent="0.25">
      <c r="A21" s="22" t="s">
        <v>139</v>
      </c>
      <c r="B21" s="24" t="s">
        <v>140</v>
      </c>
      <c r="C21" s="29" t="s">
        <v>154</v>
      </c>
      <c r="D21" s="26">
        <f t="shared" ref="D21:F21" si="35">D47</f>
        <v>5.79</v>
      </c>
      <c r="E21" s="37" t="s">
        <v>105</v>
      </c>
      <c r="F21" s="26">
        <f t="shared" si="35"/>
        <v>51.18</v>
      </c>
      <c r="G21" s="37" t="s">
        <v>105</v>
      </c>
      <c r="H21" s="26">
        <f t="shared" ref="H21" si="36">H47</f>
        <v>2.5700000000000003</v>
      </c>
      <c r="I21" s="37" t="s">
        <v>105</v>
      </c>
      <c r="J21" s="31">
        <f t="shared" ref="J21" si="37">J47</f>
        <v>1907</v>
      </c>
      <c r="K21" s="26">
        <f t="shared" ref="K21:M21" si="38">K47</f>
        <v>1.68</v>
      </c>
      <c r="L21" s="37" t="s">
        <v>105</v>
      </c>
      <c r="M21" s="26">
        <f t="shared" si="38"/>
        <v>18.248000000000001</v>
      </c>
      <c r="N21" s="37" t="s">
        <v>105</v>
      </c>
      <c r="O21" s="26">
        <f t="shared" ref="O21:Q21" si="39">O47</f>
        <v>1.365</v>
      </c>
      <c r="P21" s="37" t="s">
        <v>105</v>
      </c>
      <c r="Q21" s="31">
        <f t="shared" si="39"/>
        <v>1257</v>
      </c>
      <c r="R21" s="37" t="s">
        <v>105</v>
      </c>
      <c r="S21" s="37" t="s">
        <v>105</v>
      </c>
      <c r="T21" s="37" t="s">
        <v>105</v>
      </c>
      <c r="U21" s="37" t="s">
        <v>105</v>
      </c>
      <c r="V21" s="37" t="s">
        <v>105</v>
      </c>
      <c r="W21" s="37" t="s">
        <v>105</v>
      </c>
      <c r="X21" s="37" t="s">
        <v>105</v>
      </c>
      <c r="Y21" s="37" t="s">
        <v>105</v>
      </c>
      <c r="Z21" s="37" t="s">
        <v>105</v>
      </c>
      <c r="AA21" s="37" t="s">
        <v>105</v>
      </c>
      <c r="AB21" s="37" t="s">
        <v>105</v>
      </c>
      <c r="AC21" s="37" t="s">
        <v>105</v>
      </c>
      <c r="AD21" s="37" t="s">
        <v>105</v>
      </c>
      <c r="AE21" s="37" t="s">
        <v>105</v>
      </c>
      <c r="AF21" s="26">
        <f t="shared" ref="AF21" si="40">AF47</f>
        <v>1.68</v>
      </c>
      <c r="AG21" s="37" t="s">
        <v>105</v>
      </c>
      <c r="AH21" s="26">
        <f t="shared" ref="AH21" si="41">AH47</f>
        <v>8.1940000000000008</v>
      </c>
      <c r="AI21" s="37" t="s">
        <v>105</v>
      </c>
      <c r="AJ21" s="26">
        <f t="shared" ref="AJ21" si="42">AJ47</f>
        <v>1.3340000000000001</v>
      </c>
      <c r="AK21" s="37" t="s">
        <v>105</v>
      </c>
      <c r="AL21" s="31">
        <f t="shared" ref="AL21:AT21" si="43">AL47</f>
        <v>294</v>
      </c>
      <c r="AM21" s="26">
        <f t="shared" si="43"/>
        <v>1.68</v>
      </c>
      <c r="AN21" s="37" t="s">
        <v>105</v>
      </c>
      <c r="AO21" s="26">
        <f t="shared" si="43"/>
        <v>6.3360000000000003</v>
      </c>
      <c r="AP21" s="37" t="s">
        <v>105</v>
      </c>
      <c r="AQ21" s="26">
        <f t="shared" si="43"/>
        <v>1.365</v>
      </c>
      <c r="AR21" s="37" t="s">
        <v>105</v>
      </c>
      <c r="AS21" s="31">
        <f t="shared" si="43"/>
        <v>253</v>
      </c>
      <c r="AT21" s="26">
        <f t="shared" si="43"/>
        <v>4.1099999999999994</v>
      </c>
      <c r="AU21" s="37" t="s">
        <v>105</v>
      </c>
      <c r="AV21" s="26">
        <f t="shared" ref="AV21" si="44">AV47</f>
        <v>29.157</v>
      </c>
      <c r="AW21" s="37" t="s">
        <v>105</v>
      </c>
      <c r="AX21" s="26">
        <f t="shared" ref="AX21" si="45">AX47</f>
        <v>1.2</v>
      </c>
      <c r="AY21" s="37" t="s">
        <v>105</v>
      </c>
      <c r="AZ21" s="31">
        <f t="shared" ref="AZ21" si="46">AZ47</f>
        <v>254</v>
      </c>
      <c r="BA21" s="26">
        <f t="shared" ref="BA21:CQ21" si="47">BA47</f>
        <v>0</v>
      </c>
      <c r="BB21" s="37" t="s">
        <v>105</v>
      </c>
      <c r="BC21" s="26">
        <f t="shared" ref="BC21" si="48">BC47</f>
        <v>0.3</v>
      </c>
      <c r="BD21" s="37" t="s">
        <v>105</v>
      </c>
      <c r="BE21" s="26">
        <f t="shared" ref="BE21:CU21" si="49">BE47</f>
        <v>0</v>
      </c>
      <c r="BF21" s="37" t="s">
        <v>105</v>
      </c>
      <c r="BG21" s="31">
        <f t="shared" ref="BG21:BH21" si="50">BG47</f>
        <v>7</v>
      </c>
      <c r="BH21" s="26">
        <f t="shared" si="50"/>
        <v>0</v>
      </c>
      <c r="BI21" s="37" t="s">
        <v>105</v>
      </c>
      <c r="BJ21" s="26">
        <f t="shared" ref="BJ21" si="51">BJ47</f>
        <v>5.72</v>
      </c>
      <c r="BK21" s="37" t="s">
        <v>105</v>
      </c>
      <c r="BL21" s="26">
        <f t="shared" ref="BL21" si="52">BL47</f>
        <v>0.04</v>
      </c>
      <c r="BM21" s="37" t="s">
        <v>105</v>
      </c>
      <c r="BN21" s="31">
        <f t="shared" ref="BN21" si="53">BN47</f>
        <v>670</v>
      </c>
      <c r="BO21" s="26">
        <f t="shared" si="47"/>
        <v>0</v>
      </c>
      <c r="BP21" s="37" t="s">
        <v>105</v>
      </c>
      <c r="BQ21" s="26">
        <f t="shared" ref="BQ21" si="54">BQ47</f>
        <v>3.5</v>
      </c>
      <c r="BR21" s="37" t="s">
        <v>105</v>
      </c>
      <c r="BS21" s="26">
        <f t="shared" si="49"/>
        <v>0</v>
      </c>
      <c r="BT21" s="37" t="s">
        <v>105</v>
      </c>
      <c r="BU21" s="31">
        <f t="shared" ref="BU21:BV21" si="55">BU47</f>
        <v>308</v>
      </c>
      <c r="BV21" s="26">
        <f t="shared" si="55"/>
        <v>0</v>
      </c>
      <c r="BW21" s="37" t="s">
        <v>105</v>
      </c>
      <c r="BX21" s="26">
        <f t="shared" ref="BX21" si="56">BX47</f>
        <v>4.056</v>
      </c>
      <c r="BY21" s="37" t="s">
        <v>105</v>
      </c>
      <c r="BZ21" s="26">
        <f t="shared" ref="BZ21" si="57">BZ47</f>
        <v>0</v>
      </c>
      <c r="CA21" s="37" t="s">
        <v>105</v>
      </c>
      <c r="CB21" s="31">
        <f t="shared" ref="CB21" si="58">CB47</f>
        <v>454</v>
      </c>
      <c r="CC21" s="26">
        <f t="shared" si="47"/>
        <v>0</v>
      </c>
      <c r="CD21" s="37" t="s">
        <v>105</v>
      </c>
      <c r="CE21" s="26">
        <f t="shared" ref="CE21" si="59">CE47</f>
        <v>4.056</v>
      </c>
      <c r="CF21" s="37" t="s">
        <v>105</v>
      </c>
      <c r="CG21" s="26">
        <f t="shared" si="49"/>
        <v>0</v>
      </c>
      <c r="CH21" s="37" t="s">
        <v>105</v>
      </c>
      <c r="CI21" s="31">
        <f t="shared" ref="CI21:CJ21" si="60">CI47</f>
        <v>454</v>
      </c>
      <c r="CJ21" s="26">
        <f t="shared" si="60"/>
        <v>0</v>
      </c>
      <c r="CK21" s="37" t="s">
        <v>105</v>
      </c>
      <c r="CL21" s="26">
        <f t="shared" ref="CL21" si="61">CL47</f>
        <v>4.056</v>
      </c>
      <c r="CM21" s="37" t="s">
        <v>105</v>
      </c>
      <c r="CN21" s="26">
        <f t="shared" ref="CN21" si="62">CN47</f>
        <v>0</v>
      </c>
      <c r="CO21" s="37" t="s">
        <v>105</v>
      </c>
      <c r="CP21" s="31">
        <f t="shared" ref="CP21" si="63">CP47</f>
        <v>235</v>
      </c>
      <c r="CQ21" s="26">
        <f t="shared" si="47"/>
        <v>0</v>
      </c>
      <c r="CR21" s="37" t="s">
        <v>105</v>
      </c>
      <c r="CS21" s="26">
        <f t="shared" ref="CS21" si="64">CS47</f>
        <v>4.056</v>
      </c>
      <c r="CT21" s="37" t="s">
        <v>105</v>
      </c>
      <c r="CU21" s="26">
        <f t="shared" si="49"/>
        <v>0</v>
      </c>
      <c r="CV21" s="37" t="s">
        <v>105</v>
      </c>
      <c r="CW21" s="31">
        <f t="shared" ref="CW21" si="65">CW47</f>
        <v>235</v>
      </c>
      <c r="CX21" s="26">
        <f t="shared" ref="CX21:CZ21" si="66">CX47</f>
        <v>1.68</v>
      </c>
      <c r="CY21" s="37" t="s">
        <v>105</v>
      </c>
      <c r="CZ21" s="26">
        <f t="shared" si="66"/>
        <v>20.468</v>
      </c>
      <c r="DA21" s="37" t="s">
        <v>105</v>
      </c>
      <c r="DB21" s="26">
        <f t="shared" ref="DB21:DD21" si="67">DB47</f>
        <v>1.405</v>
      </c>
      <c r="DC21" s="37" t="s">
        <v>105</v>
      </c>
      <c r="DD21" s="31">
        <f t="shared" si="67"/>
        <v>1619</v>
      </c>
      <c r="DE21" s="26">
        <f t="shared" ref="DE21:DG21" si="68">DE47</f>
        <v>1.68</v>
      </c>
      <c r="DF21" s="37" t="s">
        <v>105</v>
      </c>
      <c r="DG21" s="26">
        <f t="shared" si="68"/>
        <v>18.248000000000001</v>
      </c>
      <c r="DH21" s="37" t="s">
        <v>105</v>
      </c>
      <c r="DI21" s="26">
        <f t="shared" ref="DI21:DK21" si="69">DI47</f>
        <v>1.365</v>
      </c>
      <c r="DJ21" s="37" t="s">
        <v>105</v>
      </c>
      <c r="DK21" s="31">
        <f t="shared" si="69"/>
        <v>1257</v>
      </c>
      <c r="DL21" s="23" t="s">
        <v>105</v>
      </c>
    </row>
    <row r="22" spans="1:116" ht="94.5" x14ac:dyDescent="0.25">
      <c r="A22" s="22" t="s">
        <v>206</v>
      </c>
      <c r="B22" s="24" t="s">
        <v>207</v>
      </c>
      <c r="C22" s="29" t="s">
        <v>154</v>
      </c>
      <c r="D22" s="37" t="s">
        <v>105</v>
      </c>
      <c r="E22" s="37" t="s">
        <v>105</v>
      </c>
      <c r="F22" s="37" t="s">
        <v>105</v>
      </c>
      <c r="G22" s="37" t="s">
        <v>105</v>
      </c>
      <c r="H22" s="37" t="s">
        <v>105</v>
      </c>
      <c r="I22" s="37" t="s">
        <v>105</v>
      </c>
      <c r="J22" s="32" t="s">
        <v>105</v>
      </c>
      <c r="K22" s="37" t="s">
        <v>105</v>
      </c>
      <c r="L22" s="37" t="s">
        <v>105</v>
      </c>
      <c r="M22" s="37" t="s">
        <v>105</v>
      </c>
      <c r="N22" s="37" t="s">
        <v>105</v>
      </c>
      <c r="O22" s="37" t="s">
        <v>105</v>
      </c>
      <c r="P22" s="37" t="s">
        <v>105</v>
      </c>
      <c r="Q22" s="32" t="s">
        <v>105</v>
      </c>
      <c r="R22" s="37" t="s">
        <v>105</v>
      </c>
      <c r="S22" s="37" t="s">
        <v>105</v>
      </c>
      <c r="T22" s="37" t="s">
        <v>105</v>
      </c>
      <c r="U22" s="37" t="s">
        <v>105</v>
      </c>
      <c r="V22" s="37" t="s">
        <v>105</v>
      </c>
      <c r="W22" s="37" t="s">
        <v>105</v>
      </c>
      <c r="X22" s="37" t="s">
        <v>105</v>
      </c>
      <c r="Y22" s="37" t="s">
        <v>105</v>
      </c>
      <c r="Z22" s="37" t="s">
        <v>105</v>
      </c>
      <c r="AA22" s="37" t="s">
        <v>105</v>
      </c>
      <c r="AB22" s="37" t="s">
        <v>105</v>
      </c>
      <c r="AC22" s="37" t="s">
        <v>105</v>
      </c>
      <c r="AD22" s="37" t="s">
        <v>105</v>
      </c>
      <c r="AE22" s="37" t="s">
        <v>105</v>
      </c>
      <c r="AF22" s="37" t="s">
        <v>105</v>
      </c>
      <c r="AG22" s="37" t="s">
        <v>105</v>
      </c>
      <c r="AH22" s="37" t="s">
        <v>105</v>
      </c>
      <c r="AI22" s="37" t="s">
        <v>105</v>
      </c>
      <c r="AJ22" s="37" t="s">
        <v>105</v>
      </c>
      <c r="AK22" s="37" t="s">
        <v>105</v>
      </c>
      <c r="AL22" s="32" t="s">
        <v>105</v>
      </c>
      <c r="AM22" s="37" t="s">
        <v>105</v>
      </c>
      <c r="AN22" s="37" t="s">
        <v>105</v>
      </c>
      <c r="AO22" s="37" t="s">
        <v>105</v>
      </c>
      <c r="AP22" s="37" t="s">
        <v>105</v>
      </c>
      <c r="AQ22" s="37" t="s">
        <v>105</v>
      </c>
      <c r="AR22" s="37" t="s">
        <v>105</v>
      </c>
      <c r="AS22" s="32" t="s">
        <v>105</v>
      </c>
      <c r="AT22" s="37" t="s">
        <v>105</v>
      </c>
      <c r="AU22" s="37" t="s">
        <v>105</v>
      </c>
      <c r="AV22" s="37" t="s">
        <v>105</v>
      </c>
      <c r="AW22" s="37" t="s">
        <v>105</v>
      </c>
      <c r="AX22" s="37" t="s">
        <v>105</v>
      </c>
      <c r="AY22" s="37" t="s">
        <v>105</v>
      </c>
      <c r="AZ22" s="32" t="s">
        <v>105</v>
      </c>
      <c r="BA22" s="37" t="s">
        <v>105</v>
      </c>
      <c r="BB22" s="37" t="s">
        <v>105</v>
      </c>
      <c r="BC22" s="37" t="s">
        <v>105</v>
      </c>
      <c r="BD22" s="37" t="s">
        <v>105</v>
      </c>
      <c r="BE22" s="37" t="s">
        <v>105</v>
      </c>
      <c r="BF22" s="37" t="s">
        <v>105</v>
      </c>
      <c r="BG22" s="32" t="s">
        <v>105</v>
      </c>
      <c r="BH22" s="37" t="s">
        <v>105</v>
      </c>
      <c r="BI22" s="37" t="s">
        <v>105</v>
      </c>
      <c r="BJ22" s="37" t="s">
        <v>105</v>
      </c>
      <c r="BK22" s="37" t="s">
        <v>105</v>
      </c>
      <c r="BL22" s="37" t="s">
        <v>105</v>
      </c>
      <c r="BM22" s="37" t="s">
        <v>105</v>
      </c>
      <c r="BN22" s="32" t="s">
        <v>105</v>
      </c>
      <c r="BO22" s="37" t="s">
        <v>105</v>
      </c>
      <c r="BP22" s="37" t="s">
        <v>105</v>
      </c>
      <c r="BQ22" s="37" t="s">
        <v>105</v>
      </c>
      <c r="BR22" s="37" t="s">
        <v>105</v>
      </c>
      <c r="BS22" s="37" t="s">
        <v>105</v>
      </c>
      <c r="BT22" s="37" t="s">
        <v>105</v>
      </c>
      <c r="BU22" s="32" t="s">
        <v>105</v>
      </c>
      <c r="BV22" s="37" t="s">
        <v>105</v>
      </c>
      <c r="BW22" s="37" t="s">
        <v>105</v>
      </c>
      <c r="BX22" s="37" t="s">
        <v>105</v>
      </c>
      <c r="BY22" s="37" t="s">
        <v>105</v>
      </c>
      <c r="BZ22" s="37" t="s">
        <v>105</v>
      </c>
      <c r="CA22" s="37" t="s">
        <v>105</v>
      </c>
      <c r="CB22" s="32" t="s">
        <v>105</v>
      </c>
      <c r="CC22" s="37" t="s">
        <v>105</v>
      </c>
      <c r="CD22" s="37" t="s">
        <v>105</v>
      </c>
      <c r="CE22" s="37" t="s">
        <v>105</v>
      </c>
      <c r="CF22" s="37" t="s">
        <v>105</v>
      </c>
      <c r="CG22" s="37" t="s">
        <v>105</v>
      </c>
      <c r="CH22" s="37" t="s">
        <v>105</v>
      </c>
      <c r="CI22" s="32" t="s">
        <v>105</v>
      </c>
      <c r="CJ22" s="37" t="s">
        <v>105</v>
      </c>
      <c r="CK22" s="37" t="s">
        <v>105</v>
      </c>
      <c r="CL22" s="37" t="s">
        <v>105</v>
      </c>
      <c r="CM22" s="37" t="s">
        <v>105</v>
      </c>
      <c r="CN22" s="37" t="s">
        <v>105</v>
      </c>
      <c r="CO22" s="37" t="s">
        <v>105</v>
      </c>
      <c r="CP22" s="32" t="s">
        <v>105</v>
      </c>
      <c r="CQ22" s="37" t="s">
        <v>105</v>
      </c>
      <c r="CR22" s="37" t="s">
        <v>105</v>
      </c>
      <c r="CS22" s="37" t="s">
        <v>105</v>
      </c>
      <c r="CT22" s="37" t="s">
        <v>105</v>
      </c>
      <c r="CU22" s="37" t="s">
        <v>105</v>
      </c>
      <c r="CV22" s="37" t="s">
        <v>105</v>
      </c>
      <c r="CW22" s="32" t="s">
        <v>105</v>
      </c>
      <c r="CX22" s="37" t="s">
        <v>105</v>
      </c>
      <c r="CY22" s="37" t="s">
        <v>105</v>
      </c>
      <c r="CZ22" s="37" t="s">
        <v>105</v>
      </c>
      <c r="DA22" s="37" t="s">
        <v>105</v>
      </c>
      <c r="DB22" s="37" t="s">
        <v>105</v>
      </c>
      <c r="DC22" s="37" t="s">
        <v>105</v>
      </c>
      <c r="DD22" s="32" t="s">
        <v>105</v>
      </c>
      <c r="DE22" s="37" t="s">
        <v>105</v>
      </c>
      <c r="DF22" s="37" t="s">
        <v>105</v>
      </c>
      <c r="DG22" s="37" t="s">
        <v>105</v>
      </c>
      <c r="DH22" s="37" t="s">
        <v>105</v>
      </c>
      <c r="DI22" s="37" t="s">
        <v>105</v>
      </c>
      <c r="DJ22" s="37" t="s">
        <v>105</v>
      </c>
      <c r="DK22" s="32" t="s">
        <v>105</v>
      </c>
      <c r="DL22" s="37" t="s">
        <v>105</v>
      </c>
    </row>
    <row r="23" spans="1:116" ht="47.25" x14ac:dyDescent="0.25">
      <c r="A23" s="22" t="s">
        <v>208</v>
      </c>
      <c r="B23" s="24" t="s">
        <v>209</v>
      </c>
      <c r="C23" s="29" t="s">
        <v>154</v>
      </c>
      <c r="D23" s="37" t="s">
        <v>105</v>
      </c>
      <c r="E23" s="37" t="s">
        <v>105</v>
      </c>
      <c r="F23" s="37" t="s">
        <v>105</v>
      </c>
      <c r="G23" s="37" t="s">
        <v>105</v>
      </c>
      <c r="H23" s="37" t="s">
        <v>105</v>
      </c>
      <c r="I23" s="37" t="s">
        <v>105</v>
      </c>
      <c r="J23" s="32" t="s">
        <v>105</v>
      </c>
      <c r="K23" s="37" t="s">
        <v>105</v>
      </c>
      <c r="L23" s="37" t="s">
        <v>105</v>
      </c>
      <c r="M23" s="37" t="s">
        <v>105</v>
      </c>
      <c r="N23" s="37" t="s">
        <v>105</v>
      </c>
      <c r="O23" s="37" t="s">
        <v>105</v>
      </c>
      <c r="P23" s="37" t="s">
        <v>105</v>
      </c>
      <c r="Q23" s="32" t="s">
        <v>105</v>
      </c>
      <c r="R23" s="37" t="s">
        <v>105</v>
      </c>
      <c r="S23" s="37" t="s">
        <v>105</v>
      </c>
      <c r="T23" s="37" t="s">
        <v>105</v>
      </c>
      <c r="U23" s="37" t="s">
        <v>105</v>
      </c>
      <c r="V23" s="37" t="s">
        <v>105</v>
      </c>
      <c r="W23" s="37" t="s">
        <v>105</v>
      </c>
      <c r="X23" s="37" t="s">
        <v>105</v>
      </c>
      <c r="Y23" s="37" t="s">
        <v>105</v>
      </c>
      <c r="Z23" s="37" t="s">
        <v>105</v>
      </c>
      <c r="AA23" s="37" t="s">
        <v>105</v>
      </c>
      <c r="AB23" s="37" t="s">
        <v>105</v>
      </c>
      <c r="AC23" s="37" t="s">
        <v>105</v>
      </c>
      <c r="AD23" s="37" t="s">
        <v>105</v>
      </c>
      <c r="AE23" s="37" t="s">
        <v>105</v>
      </c>
      <c r="AF23" s="37" t="s">
        <v>105</v>
      </c>
      <c r="AG23" s="37" t="s">
        <v>105</v>
      </c>
      <c r="AH23" s="37" t="s">
        <v>105</v>
      </c>
      <c r="AI23" s="37" t="s">
        <v>105</v>
      </c>
      <c r="AJ23" s="37" t="s">
        <v>105</v>
      </c>
      <c r="AK23" s="37" t="s">
        <v>105</v>
      </c>
      <c r="AL23" s="32" t="s">
        <v>105</v>
      </c>
      <c r="AM23" s="37" t="s">
        <v>105</v>
      </c>
      <c r="AN23" s="37" t="s">
        <v>105</v>
      </c>
      <c r="AO23" s="37" t="s">
        <v>105</v>
      </c>
      <c r="AP23" s="37" t="s">
        <v>105</v>
      </c>
      <c r="AQ23" s="37" t="s">
        <v>105</v>
      </c>
      <c r="AR23" s="37" t="s">
        <v>105</v>
      </c>
      <c r="AS23" s="32" t="s">
        <v>105</v>
      </c>
      <c r="AT23" s="37" t="s">
        <v>105</v>
      </c>
      <c r="AU23" s="37" t="s">
        <v>105</v>
      </c>
      <c r="AV23" s="37" t="s">
        <v>105</v>
      </c>
      <c r="AW23" s="37" t="s">
        <v>105</v>
      </c>
      <c r="AX23" s="37" t="s">
        <v>105</v>
      </c>
      <c r="AY23" s="37" t="s">
        <v>105</v>
      </c>
      <c r="AZ23" s="32" t="s">
        <v>105</v>
      </c>
      <c r="BA23" s="37" t="s">
        <v>105</v>
      </c>
      <c r="BB23" s="37" t="s">
        <v>105</v>
      </c>
      <c r="BC23" s="37" t="s">
        <v>105</v>
      </c>
      <c r="BD23" s="37" t="s">
        <v>105</v>
      </c>
      <c r="BE23" s="37" t="s">
        <v>105</v>
      </c>
      <c r="BF23" s="37" t="s">
        <v>105</v>
      </c>
      <c r="BG23" s="32" t="s">
        <v>105</v>
      </c>
      <c r="BH23" s="37" t="s">
        <v>105</v>
      </c>
      <c r="BI23" s="37" t="s">
        <v>105</v>
      </c>
      <c r="BJ23" s="37" t="s">
        <v>105</v>
      </c>
      <c r="BK23" s="37" t="s">
        <v>105</v>
      </c>
      <c r="BL23" s="37" t="s">
        <v>105</v>
      </c>
      <c r="BM23" s="37" t="s">
        <v>105</v>
      </c>
      <c r="BN23" s="32" t="s">
        <v>105</v>
      </c>
      <c r="BO23" s="37" t="s">
        <v>105</v>
      </c>
      <c r="BP23" s="37" t="s">
        <v>105</v>
      </c>
      <c r="BQ23" s="37" t="s">
        <v>105</v>
      </c>
      <c r="BR23" s="37" t="s">
        <v>105</v>
      </c>
      <c r="BS23" s="37" t="s">
        <v>105</v>
      </c>
      <c r="BT23" s="37" t="s">
        <v>105</v>
      </c>
      <c r="BU23" s="32" t="s">
        <v>105</v>
      </c>
      <c r="BV23" s="37" t="s">
        <v>105</v>
      </c>
      <c r="BW23" s="37" t="s">
        <v>105</v>
      </c>
      <c r="BX23" s="37" t="s">
        <v>105</v>
      </c>
      <c r="BY23" s="37" t="s">
        <v>105</v>
      </c>
      <c r="BZ23" s="37" t="s">
        <v>105</v>
      </c>
      <c r="CA23" s="37" t="s">
        <v>105</v>
      </c>
      <c r="CB23" s="32" t="s">
        <v>105</v>
      </c>
      <c r="CC23" s="37" t="s">
        <v>105</v>
      </c>
      <c r="CD23" s="37" t="s">
        <v>105</v>
      </c>
      <c r="CE23" s="37" t="s">
        <v>105</v>
      </c>
      <c r="CF23" s="37" t="s">
        <v>105</v>
      </c>
      <c r="CG23" s="37" t="s">
        <v>105</v>
      </c>
      <c r="CH23" s="37" t="s">
        <v>105</v>
      </c>
      <c r="CI23" s="32" t="s">
        <v>105</v>
      </c>
      <c r="CJ23" s="37" t="s">
        <v>105</v>
      </c>
      <c r="CK23" s="37" t="s">
        <v>105</v>
      </c>
      <c r="CL23" s="37" t="s">
        <v>105</v>
      </c>
      <c r="CM23" s="37" t="s">
        <v>105</v>
      </c>
      <c r="CN23" s="37" t="s">
        <v>105</v>
      </c>
      <c r="CO23" s="37" t="s">
        <v>105</v>
      </c>
      <c r="CP23" s="32" t="s">
        <v>105</v>
      </c>
      <c r="CQ23" s="37" t="s">
        <v>105</v>
      </c>
      <c r="CR23" s="37" t="s">
        <v>105</v>
      </c>
      <c r="CS23" s="37" t="s">
        <v>105</v>
      </c>
      <c r="CT23" s="37" t="s">
        <v>105</v>
      </c>
      <c r="CU23" s="37" t="s">
        <v>105</v>
      </c>
      <c r="CV23" s="37" t="s">
        <v>105</v>
      </c>
      <c r="CW23" s="32" t="s">
        <v>105</v>
      </c>
      <c r="CX23" s="37" t="s">
        <v>105</v>
      </c>
      <c r="CY23" s="37" t="s">
        <v>105</v>
      </c>
      <c r="CZ23" s="37" t="s">
        <v>105</v>
      </c>
      <c r="DA23" s="37" t="s">
        <v>105</v>
      </c>
      <c r="DB23" s="37" t="s">
        <v>105</v>
      </c>
      <c r="DC23" s="37" t="s">
        <v>105</v>
      </c>
      <c r="DD23" s="32" t="s">
        <v>105</v>
      </c>
      <c r="DE23" s="37" t="s">
        <v>105</v>
      </c>
      <c r="DF23" s="37" t="s">
        <v>105</v>
      </c>
      <c r="DG23" s="37" t="s">
        <v>105</v>
      </c>
      <c r="DH23" s="37" t="s">
        <v>105</v>
      </c>
      <c r="DI23" s="37" t="s">
        <v>105</v>
      </c>
      <c r="DJ23" s="37" t="s">
        <v>105</v>
      </c>
      <c r="DK23" s="32" t="s">
        <v>105</v>
      </c>
      <c r="DL23" s="37" t="s">
        <v>105</v>
      </c>
    </row>
    <row r="24" spans="1:116" ht="63" x14ac:dyDescent="0.25">
      <c r="A24" s="22" t="s">
        <v>210</v>
      </c>
      <c r="B24" s="24" t="s">
        <v>211</v>
      </c>
      <c r="C24" s="29" t="s">
        <v>154</v>
      </c>
      <c r="D24" s="37" t="s">
        <v>105</v>
      </c>
      <c r="E24" s="37" t="s">
        <v>105</v>
      </c>
      <c r="F24" s="37" t="s">
        <v>105</v>
      </c>
      <c r="G24" s="37" t="s">
        <v>105</v>
      </c>
      <c r="H24" s="37" t="s">
        <v>105</v>
      </c>
      <c r="I24" s="37" t="s">
        <v>105</v>
      </c>
      <c r="J24" s="32" t="s">
        <v>105</v>
      </c>
      <c r="K24" s="37" t="s">
        <v>105</v>
      </c>
      <c r="L24" s="37" t="s">
        <v>105</v>
      </c>
      <c r="M24" s="37" t="s">
        <v>105</v>
      </c>
      <c r="N24" s="37" t="s">
        <v>105</v>
      </c>
      <c r="O24" s="37" t="s">
        <v>105</v>
      </c>
      <c r="P24" s="37" t="s">
        <v>105</v>
      </c>
      <c r="Q24" s="32" t="s">
        <v>105</v>
      </c>
      <c r="R24" s="37" t="s">
        <v>105</v>
      </c>
      <c r="S24" s="37" t="s">
        <v>105</v>
      </c>
      <c r="T24" s="37" t="s">
        <v>105</v>
      </c>
      <c r="U24" s="37" t="s">
        <v>105</v>
      </c>
      <c r="V24" s="37" t="s">
        <v>105</v>
      </c>
      <c r="W24" s="37" t="s">
        <v>105</v>
      </c>
      <c r="X24" s="37" t="s">
        <v>105</v>
      </c>
      <c r="Y24" s="37" t="s">
        <v>105</v>
      </c>
      <c r="Z24" s="37" t="s">
        <v>105</v>
      </c>
      <c r="AA24" s="37" t="s">
        <v>105</v>
      </c>
      <c r="AB24" s="37" t="s">
        <v>105</v>
      </c>
      <c r="AC24" s="37" t="s">
        <v>105</v>
      </c>
      <c r="AD24" s="37" t="s">
        <v>105</v>
      </c>
      <c r="AE24" s="37" t="s">
        <v>105</v>
      </c>
      <c r="AF24" s="37" t="s">
        <v>105</v>
      </c>
      <c r="AG24" s="37" t="s">
        <v>105</v>
      </c>
      <c r="AH24" s="37" t="s">
        <v>105</v>
      </c>
      <c r="AI24" s="37" t="s">
        <v>105</v>
      </c>
      <c r="AJ24" s="37" t="s">
        <v>105</v>
      </c>
      <c r="AK24" s="37" t="s">
        <v>105</v>
      </c>
      <c r="AL24" s="32" t="s">
        <v>105</v>
      </c>
      <c r="AM24" s="37" t="s">
        <v>105</v>
      </c>
      <c r="AN24" s="37" t="s">
        <v>105</v>
      </c>
      <c r="AO24" s="37" t="s">
        <v>105</v>
      </c>
      <c r="AP24" s="37" t="s">
        <v>105</v>
      </c>
      <c r="AQ24" s="37" t="s">
        <v>105</v>
      </c>
      <c r="AR24" s="37" t="s">
        <v>105</v>
      </c>
      <c r="AS24" s="32" t="s">
        <v>105</v>
      </c>
      <c r="AT24" s="37" t="s">
        <v>105</v>
      </c>
      <c r="AU24" s="37" t="s">
        <v>105</v>
      </c>
      <c r="AV24" s="37" t="s">
        <v>105</v>
      </c>
      <c r="AW24" s="37" t="s">
        <v>105</v>
      </c>
      <c r="AX24" s="37" t="s">
        <v>105</v>
      </c>
      <c r="AY24" s="37" t="s">
        <v>105</v>
      </c>
      <c r="AZ24" s="32" t="s">
        <v>105</v>
      </c>
      <c r="BA24" s="37" t="s">
        <v>105</v>
      </c>
      <c r="BB24" s="37" t="s">
        <v>105</v>
      </c>
      <c r="BC24" s="37" t="s">
        <v>105</v>
      </c>
      <c r="BD24" s="37" t="s">
        <v>105</v>
      </c>
      <c r="BE24" s="37" t="s">
        <v>105</v>
      </c>
      <c r="BF24" s="37" t="s">
        <v>105</v>
      </c>
      <c r="BG24" s="32" t="s">
        <v>105</v>
      </c>
      <c r="BH24" s="37" t="s">
        <v>105</v>
      </c>
      <c r="BI24" s="37" t="s">
        <v>105</v>
      </c>
      <c r="BJ24" s="37" t="s">
        <v>105</v>
      </c>
      <c r="BK24" s="37" t="s">
        <v>105</v>
      </c>
      <c r="BL24" s="37" t="s">
        <v>105</v>
      </c>
      <c r="BM24" s="37" t="s">
        <v>105</v>
      </c>
      <c r="BN24" s="32" t="s">
        <v>105</v>
      </c>
      <c r="BO24" s="37" t="s">
        <v>105</v>
      </c>
      <c r="BP24" s="37" t="s">
        <v>105</v>
      </c>
      <c r="BQ24" s="37" t="s">
        <v>105</v>
      </c>
      <c r="BR24" s="37" t="s">
        <v>105</v>
      </c>
      <c r="BS24" s="37" t="s">
        <v>105</v>
      </c>
      <c r="BT24" s="37" t="s">
        <v>105</v>
      </c>
      <c r="BU24" s="32" t="s">
        <v>105</v>
      </c>
      <c r="BV24" s="37" t="s">
        <v>105</v>
      </c>
      <c r="BW24" s="37" t="s">
        <v>105</v>
      </c>
      <c r="BX24" s="37" t="s">
        <v>105</v>
      </c>
      <c r="BY24" s="37" t="s">
        <v>105</v>
      </c>
      <c r="BZ24" s="37" t="s">
        <v>105</v>
      </c>
      <c r="CA24" s="37" t="s">
        <v>105</v>
      </c>
      <c r="CB24" s="32" t="s">
        <v>105</v>
      </c>
      <c r="CC24" s="37" t="s">
        <v>105</v>
      </c>
      <c r="CD24" s="37" t="s">
        <v>105</v>
      </c>
      <c r="CE24" s="37" t="s">
        <v>105</v>
      </c>
      <c r="CF24" s="37" t="s">
        <v>105</v>
      </c>
      <c r="CG24" s="37" t="s">
        <v>105</v>
      </c>
      <c r="CH24" s="37" t="s">
        <v>105</v>
      </c>
      <c r="CI24" s="32" t="s">
        <v>105</v>
      </c>
      <c r="CJ24" s="37" t="s">
        <v>105</v>
      </c>
      <c r="CK24" s="37" t="s">
        <v>105</v>
      </c>
      <c r="CL24" s="37" t="s">
        <v>105</v>
      </c>
      <c r="CM24" s="37" t="s">
        <v>105</v>
      </c>
      <c r="CN24" s="37" t="s">
        <v>105</v>
      </c>
      <c r="CO24" s="37" t="s">
        <v>105</v>
      </c>
      <c r="CP24" s="32" t="s">
        <v>105</v>
      </c>
      <c r="CQ24" s="37" t="s">
        <v>105</v>
      </c>
      <c r="CR24" s="37" t="s">
        <v>105</v>
      </c>
      <c r="CS24" s="37" t="s">
        <v>105</v>
      </c>
      <c r="CT24" s="37" t="s">
        <v>105</v>
      </c>
      <c r="CU24" s="37" t="s">
        <v>105</v>
      </c>
      <c r="CV24" s="37" t="s">
        <v>105</v>
      </c>
      <c r="CW24" s="32" t="s">
        <v>105</v>
      </c>
      <c r="CX24" s="37" t="s">
        <v>105</v>
      </c>
      <c r="CY24" s="37" t="s">
        <v>105</v>
      </c>
      <c r="CZ24" s="37" t="s">
        <v>105</v>
      </c>
      <c r="DA24" s="37" t="s">
        <v>105</v>
      </c>
      <c r="DB24" s="37" t="s">
        <v>105</v>
      </c>
      <c r="DC24" s="37" t="s">
        <v>105</v>
      </c>
      <c r="DD24" s="32" t="s">
        <v>105</v>
      </c>
      <c r="DE24" s="37" t="s">
        <v>105</v>
      </c>
      <c r="DF24" s="37" t="s">
        <v>105</v>
      </c>
      <c r="DG24" s="37" t="s">
        <v>105</v>
      </c>
      <c r="DH24" s="37" t="s">
        <v>105</v>
      </c>
      <c r="DI24" s="37" t="s">
        <v>105</v>
      </c>
      <c r="DJ24" s="37" t="s">
        <v>105</v>
      </c>
      <c r="DK24" s="32" t="s">
        <v>105</v>
      </c>
      <c r="DL24" s="37" t="s">
        <v>105</v>
      </c>
    </row>
    <row r="25" spans="1:116" ht="31.5" x14ac:dyDescent="0.25">
      <c r="A25" s="22" t="s">
        <v>141</v>
      </c>
      <c r="B25" s="24" t="s">
        <v>142</v>
      </c>
      <c r="C25" s="29" t="s">
        <v>154</v>
      </c>
      <c r="D25" s="26">
        <f t="shared" ref="D25:F25" si="70">D84</f>
        <v>0</v>
      </c>
      <c r="E25" s="37" t="s">
        <v>105</v>
      </c>
      <c r="F25" s="26">
        <f t="shared" si="70"/>
        <v>0</v>
      </c>
      <c r="G25" s="37" t="s">
        <v>105</v>
      </c>
      <c r="H25" s="26">
        <f t="shared" ref="H25" si="71">H84</f>
        <v>0</v>
      </c>
      <c r="I25" s="37" t="s">
        <v>105</v>
      </c>
      <c r="J25" s="31">
        <f t="shared" ref="J25" si="72">J84</f>
        <v>18</v>
      </c>
      <c r="K25" s="26">
        <f t="shared" ref="K25:M25" si="73">K84</f>
        <v>0</v>
      </c>
      <c r="L25" s="37" t="s">
        <v>105</v>
      </c>
      <c r="M25" s="26">
        <f t="shared" si="73"/>
        <v>0</v>
      </c>
      <c r="N25" s="37" t="s">
        <v>105</v>
      </c>
      <c r="O25" s="26">
        <f t="shared" ref="O25:Q25" si="74">O84</f>
        <v>0</v>
      </c>
      <c r="P25" s="37" t="s">
        <v>105</v>
      </c>
      <c r="Q25" s="31">
        <f t="shared" si="74"/>
        <v>13</v>
      </c>
      <c r="R25" s="37" t="s">
        <v>105</v>
      </c>
      <c r="S25" s="37" t="s">
        <v>105</v>
      </c>
      <c r="T25" s="37" t="s">
        <v>105</v>
      </c>
      <c r="U25" s="37" t="s">
        <v>105</v>
      </c>
      <c r="V25" s="37" t="s">
        <v>105</v>
      </c>
      <c r="W25" s="37" t="s">
        <v>105</v>
      </c>
      <c r="X25" s="37" t="s">
        <v>105</v>
      </c>
      <c r="Y25" s="37" t="s">
        <v>105</v>
      </c>
      <c r="Z25" s="37" t="s">
        <v>105</v>
      </c>
      <c r="AA25" s="37" t="s">
        <v>105</v>
      </c>
      <c r="AB25" s="37" t="s">
        <v>105</v>
      </c>
      <c r="AC25" s="37" t="s">
        <v>105</v>
      </c>
      <c r="AD25" s="37" t="s">
        <v>105</v>
      </c>
      <c r="AE25" s="37" t="s">
        <v>105</v>
      </c>
      <c r="AF25" s="26">
        <f t="shared" ref="AF25" si="75">AF84</f>
        <v>0</v>
      </c>
      <c r="AG25" s="37" t="s">
        <v>105</v>
      </c>
      <c r="AH25" s="26">
        <f t="shared" ref="AH25" si="76">AH84</f>
        <v>0</v>
      </c>
      <c r="AI25" s="37" t="s">
        <v>105</v>
      </c>
      <c r="AJ25" s="26">
        <f t="shared" ref="AJ25" si="77">AJ84</f>
        <v>0</v>
      </c>
      <c r="AK25" s="37" t="s">
        <v>105</v>
      </c>
      <c r="AL25" s="31">
        <f t="shared" ref="AL25:AT25" si="78">AL84</f>
        <v>2</v>
      </c>
      <c r="AM25" s="26">
        <f t="shared" si="78"/>
        <v>0</v>
      </c>
      <c r="AN25" s="37" t="s">
        <v>105</v>
      </c>
      <c r="AO25" s="26">
        <f t="shared" si="78"/>
        <v>0</v>
      </c>
      <c r="AP25" s="37" t="s">
        <v>105</v>
      </c>
      <c r="AQ25" s="26">
        <f t="shared" si="78"/>
        <v>0</v>
      </c>
      <c r="AR25" s="37" t="s">
        <v>105</v>
      </c>
      <c r="AS25" s="31">
        <f t="shared" si="78"/>
        <v>0</v>
      </c>
      <c r="AT25" s="26">
        <f t="shared" si="78"/>
        <v>0</v>
      </c>
      <c r="AU25" s="37" t="s">
        <v>105</v>
      </c>
      <c r="AV25" s="26">
        <f t="shared" ref="AV25" si="79">AV84</f>
        <v>0</v>
      </c>
      <c r="AW25" s="37" t="s">
        <v>105</v>
      </c>
      <c r="AX25" s="26">
        <f t="shared" ref="AX25" si="80">AX84</f>
        <v>0</v>
      </c>
      <c r="AY25" s="37" t="s">
        <v>105</v>
      </c>
      <c r="AZ25" s="31">
        <f t="shared" ref="AZ25" si="81">AZ84</f>
        <v>0</v>
      </c>
      <c r="BA25" s="26">
        <f t="shared" ref="BA25:CQ25" si="82">BA84</f>
        <v>0</v>
      </c>
      <c r="BB25" s="37" t="s">
        <v>105</v>
      </c>
      <c r="BC25" s="26">
        <f t="shared" ref="BC25" si="83">BC84</f>
        <v>0</v>
      </c>
      <c r="BD25" s="37" t="s">
        <v>105</v>
      </c>
      <c r="BE25" s="26">
        <f t="shared" ref="BE25:CU25" si="84">BE84</f>
        <v>0</v>
      </c>
      <c r="BF25" s="37" t="s">
        <v>105</v>
      </c>
      <c r="BG25" s="31">
        <f t="shared" ref="BG25:BH25" si="85">BG84</f>
        <v>0</v>
      </c>
      <c r="BH25" s="26">
        <f t="shared" si="85"/>
        <v>0</v>
      </c>
      <c r="BI25" s="37" t="s">
        <v>105</v>
      </c>
      <c r="BJ25" s="26">
        <f t="shared" ref="BJ25" si="86">BJ84</f>
        <v>0</v>
      </c>
      <c r="BK25" s="37" t="s">
        <v>105</v>
      </c>
      <c r="BL25" s="26">
        <f t="shared" ref="BL25" si="87">BL84</f>
        <v>0</v>
      </c>
      <c r="BM25" s="37" t="s">
        <v>105</v>
      </c>
      <c r="BN25" s="31">
        <f t="shared" ref="BN25" si="88">BN84</f>
        <v>10</v>
      </c>
      <c r="BO25" s="26">
        <f t="shared" si="82"/>
        <v>0</v>
      </c>
      <c r="BP25" s="37" t="s">
        <v>105</v>
      </c>
      <c r="BQ25" s="26">
        <f t="shared" ref="BQ25" si="89">BQ84</f>
        <v>0</v>
      </c>
      <c r="BR25" s="37" t="s">
        <v>105</v>
      </c>
      <c r="BS25" s="26">
        <f t="shared" si="84"/>
        <v>0</v>
      </c>
      <c r="BT25" s="37" t="s">
        <v>105</v>
      </c>
      <c r="BU25" s="31">
        <f t="shared" ref="BU25:BV25" si="90">BU84</f>
        <v>7</v>
      </c>
      <c r="BV25" s="26">
        <f t="shared" si="90"/>
        <v>0</v>
      </c>
      <c r="BW25" s="37" t="s">
        <v>105</v>
      </c>
      <c r="BX25" s="26">
        <f t="shared" ref="BX25" si="91">BX84</f>
        <v>0</v>
      </c>
      <c r="BY25" s="37" t="s">
        <v>105</v>
      </c>
      <c r="BZ25" s="26">
        <f t="shared" ref="BZ25" si="92">BZ84</f>
        <v>0</v>
      </c>
      <c r="CA25" s="37" t="s">
        <v>105</v>
      </c>
      <c r="CB25" s="31">
        <f t="shared" ref="CB25" si="93">CB84</f>
        <v>4</v>
      </c>
      <c r="CC25" s="26">
        <f t="shared" si="82"/>
        <v>0</v>
      </c>
      <c r="CD25" s="37" t="s">
        <v>105</v>
      </c>
      <c r="CE25" s="26">
        <f t="shared" ref="CE25" si="94">CE84</f>
        <v>0</v>
      </c>
      <c r="CF25" s="37" t="s">
        <v>105</v>
      </c>
      <c r="CG25" s="26">
        <f t="shared" si="84"/>
        <v>0</v>
      </c>
      <c r="CH25" s="37" t="s">
        <v>105</v>
      </c>
      <c r="CI25" s="31">
        <f t="shared" ref="CI25:CJ25" si="95">CI84</f>
        <v>4</v>
      </c>
      <c r="CJ25" s="26">
        <f t="shared" si="95"/>
        <v>0</v>
      </c>
      <c r="CK25" s="37" t="s">
        <v>105</v>
      </c>
      <c r="CL25" s="26">
        <f t="shared" ref="CL25" si="96">CL84</f>
        <v>0</v>
      </c>
      <c r="CM25" s="37" t="s">
        <v>105</v>
      </c>
      <c r="CN25" s="26">
        <f t="shared" ref="CN25" si="97">CN84</f>
        <v>0</v>
      </c>
      <c r="CO25" s="37" t="s">
        <v>105</v>
      </c>
      <c r="CP25" s="31">
        <f t="shared" ref="CP25" si="98">CP84</f>
        <v>2</v>
      </c>
      <c r="CQ25" s="26">
        <f t="shared" si="82"/>
        <v>0</v>
      </c>
      <c r="CR25" s="37" t="s">
        <v>105</v>
      </c>
      <c r="CS25" s="26">
        <f t="shared" ref="CS25" si="99">CS84</f>
        <v>0</v>
      </c>
      <c r="CT25" s="37" t="s">
        <v>105</v>
      </c>
      <c r="CU25" s="26">
        <f t="shared" si="84"/>
        <v>0</v>
      </c>
      <c r="CV25" s="37" t="s">
        <v>105</v>
      </c>
      <c r="CW25" s="31">
        <f t="shared" ref="CW25" si="100">CW84</f>
        <v>2</v>
      </c>
      <c r="CX25" s="26">
        <f t="shared" ref="CX25:CZ25" si="101">CX84</f>
        <v>0</v>
      </c>
      <c r="CY25" s="37" t="s">
        <v>105</v>
      </c>
      <c r="CZ25" s="26">
        <f t="shared" si="101"/>
        <v>0</v>
      </c>
      <c r="DA25" s="37" t="s">
        <v>105</v>
      </c>
      <c r="DB25" s="26">
        <f t="shared" ref="DB25:DD25" si="102">DB84</f>
        <v>0</v>
      </c>
      <c r="DC25" s="37" t="s">
        <v>105</v>
      </c>
      <c r="DD25" s="31">
        <f t="shared" si="102"/>
        <v>16</v>
      </c>
      <c r="DE25" s="26">
        <f t="shared" ref="DE25:DG25" si="103">DE84</f>
        <v>0</v>
      </c>
      <c r="DF25" s="37" t="s">
        <v>105</v>
      </c>
      <c r="DG25" s="26">
        <f t="shared" si="103"/>
        <v>0</v>
      </c>
      <c r="DH25" s="37" t="s">
        <v>105</v>
      </c>
      <c r="DI25" s="26">
        <f t="shared" ref="DI25:DK25" si="104">DI84</f>
        <v>0</v>
      </c>
      <c r="DJ25" s="37" t="s">
        <v>105</v>
      </c>
      <c r="DK25" s="31">
        <f t="shared" si="104"/>
        <v>13</v>
      </c>
      <c r="DL25" s="23" t="s">
        <v>105</v>
      </c>
    </row>
    <row r="26" spans="1:116" ht="27" customHeight="1" x14ac:dyDescent="0.25">
      <c r="A26" s="22" t="s">
        <v>212</v>
      </c>
      <c r="B26" s="30" t="s">
        <v>213</v>
      </c>
      <c r="C26" s="29" t="s">
        <v>154</v>
      </c>
      <c r="D26" s="37" t="s">
        <v>105</v>
      </c>
      <c r="E26" s="37" t="s">
        <v>105</v>
      </c>
      <c r="F26" s="37" t="s">
        <v>105</v>
      </c>
      <c r="G26" s="37" t="s">
        <v>105</v>
      </c>
      <c r="H26" s="37" t="s">
        <v>105</v>
      </c>
      <c r="I26" s="37" t="s">
        <v>105</v>
      </c>
      <c r="J26" s="32" t="s">
        <v>105</v>
      </c>
      <c r="K26" s="37" t="s">
        <v>105</v>
      </c>
      <c r="L26" s="37" t="s">
        <v>105</v>
      </c>
      <c r="M26" s="37" t="s">
        <v>105</v>
      </c>
      <c r="N26" s="37" t="s">
        <v>105</v>
      </c>
      <c r="O26" s="37" t="s">
        <v>105</v>
      </c>
      <c r="P26" s="37" t="s">
        <v>105</v>
      </c>
      <c r="Q26" s="32" t="s">
        <v>105</v>
      </c>
      <c r="R26" s="37" t="s">
        <v>105</v>
      </c>
      <c r="S26" s="37" t="s">
        <v>105</v>
      </c>
      <c r="T26" s="37" t="s">
        <v>105</v>
      </c>
      <c r="U26" s="37" t="s">
        <v>105</v>
      </c>
      <c r="V26" s="37" t="s">
        <v>105</v>
      </c>
      <c r="W26" s="37" t="s">
        <v>105</v>
      </c>
      <c r="X26" s="37" t="s">
        <v>105</v>
      </c>
      <c r="Y26" s="37" t="s">
        <v>105</v>
      </c>
      <c r="Z26" s="37" t="s">
        <v>105</v>
      </c>
      <c r="AA26" s="37" t="s">
        <v>105</v>
      </c>
      <c r="AB26" s="37" t="s">
        <v>105</v>
      </c>
      <c r="AC26" s="37" t="s">
        <v>105</v>
      </c>
      <c r="AD26" s="37" t="s">
        <v>105</v>
      </c>
      <c r="AE26" s="37" t="s">
        <v>105</v>
      </c>
      <c r="AF26" s="37" t="s">
        <v>105</v>
      </c>
      <c r="AG26" s="37" t="s">
        <v>105</v>
      </c>
      <c r="AH26" s="37" t="s">
        <v>105</v>
      </c>
      <c r="AI26" s="37" t="s">
        <v>105</v>
      </c>
      <c r="AJ26" s="37" t="s">
        <v>105</v>
      </c>
      <c r="AK26" s="37" t="s">
        <v>105</v>
      </c>
      <c r="AL26" s="32" t="s">
        <v>105</v>
      </c>
      <c r="AM26" s="37" t="s">
        <v>105</v>
      </c>
      <c r="AN26" s="37" t="s">
        <v>105</v>
      </c>
      <c r="AO26" s="37" t="s">
        <v>105</v>
      </c>
      <c r="AP26" s="37" t="s">
        <v>105</v>
      </c>
      <c r="AQ26" s="37" t="s">
        <v>105</v>
      </c>
      <c r="AR26" s="37" t="s">
        <v>105</v>
      </c>
      <c r="AS26" s="32" t="s">
        <v>105</v>
      </c>
      <c r="AT26" s="37" t="s">
        <v>105</v>
      </c>
      <c r="AU26" s="37" t="s">
        <v>105</v>
      </c>
      <c r="AV26" s="37" t="s">
        <v>105</v>
      </c>
      <c r="AW26" s="37" t="s">
        <v>105</v>
      </c>
      <c r="AX26" s="37" t="s">
        <v>105</v>
      </c>
      <c r="AY26" s="37" t="s">
        <v>105</v>
      </c>
      <c r="AZ26" s="32" t="s">
        <v>105</v>
      </c>
      <c r="BA26" s="37" t="s">
        <v>105</v>
      </c>
      <c r="BB26" s="37" t="s">
        <v>105</v>
      </c>
      <c r="BC26" s="37" t="s">
        <v>105</v>
      </c>
      <c r="BD26" s="37" t="s">
        <v>105</v>
      </c>
      <c r="BE26" s="37" t="s">
        <v>105</v>
      </c>
      <c r="BF26" s="37" t="s">
        <v>105</v>
      </c>
      <c r="BG26" s="32" t="s">
        <v>105</v>
      </c>
      <c r="BH26" s="37" t="s">
        <v>105</v>
      </c>
      <c r="BI26" s="37" t="s">
        <v>105</v>
      </c>
      <c r="BJ26" s="37" t="s">
        <v>105</v>
      </c>
      <c r="BK26" s="37" t="s">
        <v>105</v>
      </c>
      <c r="BL26" s="37" t="s">
        <v>105</v>
      </c>
      <c r="BM26" s="37" t="s">
        <v>105</v>
      </c>
      <c r="BN26" s="32" t="s">
        <v>105</v>
      </c>
      <c r="BO26" s="37" t="s">
        <v>105</v>
      </c>
      <c r="BP26" s="37" t="s">
        <v>105</v>
      </c>
      <c r="BQ26" s="37" t="s">
        <v>105</v>
      </c>
      <c r="BR26" s="37" t="s">
        <v>105</v>
      </c>
      <c r="BS26" s="37" t="s">
        <v>105</v>
      </c>
      <c r="BT26" s="37" t="s">
        <v>105</v>
      </c>
      <c r="BU26" s="32" t="s">
        <v>105</v>
      </c>
      <c r="BV26" s="37" t="s">
        <v>105</v>
      </c>
      <c r="BW26" s="37" t="s">
        <v>105</v>
      </c>
      <c r="BX26" s="37" t="s">
        <v>105</v>
      </c>
      <c r="BY26" s="37" t="s">
        <v>105</v>
      </c>
      <c r="BZ26" s="37" t="s">
        <v>105</v>
      </c>
      <c r="CA26" s="37" t="s">
        <v>105</v>
      </c>
      <c r="CB26" s="32" t="s">
        <v>105</v>
      </c>
      <c r="CC26" s="37" t="s">
        <v>105</v>
      </c>
      <c r="CD26" s="37" t="s">
        <v>105</v>
      </c>
      <c r="CE26" s="37" t="s">
        <v>105</v>
      </c>
      <c r="CF26" s="37" t="s">
        <v>105</v>
      </c>
      <c r="CG26" s="37" t="s">
        <v>105</v>
      </c>
      <c r="CH26" s="37" t="s">
        <v>105</v>
      </c>
      <c r="CI26" s="32" t="s">
        <v>105</v>
      </c>
      <c r="CJ26" s="37" t="s">
        <v>105</v>
      </c>
      <c r="CK26" s="37" t="s">
        <v>105</v>
      </c>
      <c r="CL26" s="37" t="s">
        <v>105</v>
      </c>
      <c r="CM26" s="37" t="s">
        <v>105</v>
      </c>
      <c r="CN26" s="37" t="s">
        <v>105</v>
      </c>
      <c r="CO26" s="37" t="s">
        <v>105</v>
      </c>
      <c r="CP26" s="32" t="s">
        <v>105</v>
      </c>
      <c r="CQ26" s="37" t="s">
        <v>105</v>
      </c>
      <c r="CR26" s="37" t="s">
        <v>105</v>
      </c>
      <c r="CS26" s="37" t="s">
        <v>105</v>
      </c>
      <c r="CT26" s="37" t="s">
        <v>105</v>
      </c>
      <c r="CU26" s="37" t="s">
        <v>105</v>
      </c>
      <c r="CV26" s="37" t="s">
        <v>105</v>
      </c>
      <c r="CW26" s="32" t="s">
        <v>105</v>
      </c>
      <c r="CX26" s="37" t="s">
        <v>105</v>
      </c>
      <c r="CY26" s="37" t="s">
        <v>105</v>
      </c>
      <c r="CZ26" s="37" t="s">
        <v>105</v>
      </c>
      <c r="DA26" s="37" t="s">
        <v>105</v>
      </c>
      <c r="DB26" s="37" t="s">
        <v>105</v>
      </c>
      <c r="DC26" s="37" t="s">
        <v>105</v>
      </c>
      <c r="DD26" s="32" t="s">
        <v>105</v>
      </c>
      <c r="DE26" s="37" t="s">
        <v>105</v>
      </c>
      <c r="DF26" s="37" t="s">
        <v>105</v>
      </c>
      <c r="DG26" s="37" t="s">
        <v>105</v>
      </c>
      <c r="DH26" s="37" t="s">
        <v>105</v>
      </c>
      <c r="DI26" s="37" t="s">
        <v>105</v>
      </c>
      <c r="DJ26" s="37" t="s">
        <v>105</v>
      </c>
      <c r="DK26" s="32" t="s">
        <v>105</v>
      </c>
      <c r="DL26" s="37" t="s">
        <v>105</v>
      </c>
    </row>
    <row r="27" spans="1:116" ht="47.25" x14ac:dyDescent="0.25">
      <c r="A27" s="22" t="s">
        <v>214</v>
      </c>
      <c r="B27" s="24" t="s">
        <v>215</v>
      </c>
      <c r="C27" s="29" t="s">
        <v>154</v>
      </c>
      <c r="D27" s="37" t="s">
        <v>105</v>
      </c>
      <c r="E27" s="37" t="s">
        <v>105</v>
      </c>
      <c r="F27" s="37" t="s">
        <v>105</v>
      </c>
      <c r="G27" s="37" t="s">
        <v>105</v>
      </c>
      <c r="H27" s="37" t="s">
        <v>105</v>
      </c>
      <c r="I27" s="37" t="s">
        <v>105</v>
      </c>
      <c r="J27" s="32" t="s">
        <v>105</v>
      </c>
      <c r="K27" s="37" t="s">
        <v>105</v>
      </c>
      <c r="L27" s="37" t="s">
        <v>105</v>
      </c>
      <c r="M27" s="37" t="s">
        <v>105</v>
      </c>
      <c r="N27" s="37" t="s">
        <v>105</v>
      </c>
      <c r="O27" s="37" t="s">
        <v>105</v>
      </c>
      <c r="P27" s="37" t="s">
        <v>105</v>
      </c>
      <c r="Q27" s="32" t="s">
        <v>105</v>
      </c>
      <c r="R27" s="37" t="s">
        <v>105</v>
      </c>
      <c r="S27" s="37" t="s">
        <v>105</v>
      </c>
      <c r="T27" s="37" t="s">
        <v>105</v>
      </c>
      <c r="U27" s="37" t="s">
        <v>105</v>
      </c>
      <c r="V27" s="37" t="s">
        <v>105</v>
      </c>
      <c r="W27" s="37" t="s">
        <v>105</v>
      </c>
      <c r="X27" s="37" t="s">
        <v>105</v>
      </c>
      <c r="Y27" s="37" t="s">
        <v>105</v>
      </c>
      <c r="Z27" s="37" t="s">
        <v>105</v>
      </c>
      <c r="AA27" s="37" t="s">
        <v>105</v>
      </c>
      <c r="AB27" s="37" t="s">
        <v>105</v>
      </c>
      <c r="AC27" s="37" t="s">
        <v>105</v>
      </c>
      <c r="AD27" s="37" t="s">
        <v>105</v>
      </c>
      <c r="AE27" s="37" t="s">
        <v>105</v>
      </c>
      <c r="AF27" s="37" t="s">
        <v>105</v>
      </c>
      <c r="AG27" s="37" t="s">
        <v>105</v>
      </c>
      <c r="AH27" s="37" t="s">
        <v>105</v>
      </c>
      <c r="AI27" s="37" t="s">
        <v>105</v>
      </c>
      <c r="AJ27" s="37" t="s">
        <v>105</v>
      </c>
      <c r="AK27" s="37" t="s">
        <v>105</v>
      </c>
      <c r="AL27" s="32" t="s">
        <v>105</v>
      </c>
      <c r="AM27" s="37" t="s">
        <v>105</v>
      </c>
      <c r="AN27" s="37" t="s">
        <v>105</v>
      </c>
      <c r="AO27" s="37" t="s">
        <v>105</v>
      </c>
      <c r="AP27" s="37" t="s">
        <v>105</v>
      </c>
      <c r="AQ27" s="37" t="s">
        <v>105</v>
      </c>
      <c r="AR27" s="37" t="s">
        <v>105</v>
      </c>
      <c r="AS27" s="32" t="s">
        <v>105</v>
      </c>
      <c r="AT27" s="37" t="s">
        <v>105</v>
      </c>
      <c r="AU27" s="37" t="s">
        <v>105</v>
      </c>
      <c r="AV27" s="37" t="s">
        <v>105</v>
      </c>
      <c r="AW27" s="37" t="s">
        <v>105</v>
      </c>
      <c r="AX27" s="37" t="s">
        <v>105</v>
      </c>
      <c r="AY27" s="37" t="s">
        <v>105</v>
      </c>
      <c r="AZ27" s="32" t="s">
        <v>105</v>
      </c>
      <c r="BA27" s="37" t="s">
        <v>105</v>
      </c>
      <c r="BB27" s="37" t="s">
        <v>105</v>
      </c>
      <c r="BC27" s="37" t="s">
        <v>105</v>
      </c>
      <c r="BD27" s="37" t="s">
        <v>105</v>
      </c>
      <c r="BE27" s="37" t="s">
        <v>105</v>
      </c>
      <c r="BF27" s="37" t="s">
        <v>105</v>
      </c>
      <c r="BG27" s="32" t="s">
        <v>105</v>
      </c>
      <c r="BH27" s="37" t="s">
        <v>105</v>
      </c>
      <c r="BI27" s="37" t="s">
        <v>105</v>
      </c>
      <c r="BJ27" s="37" t="s">
        <v>105</v>
      </c>
      <c r="BK27" s="37" t="s">
        <v>105</v>
      </c>
      <c r="BL27" s="37" t="s">
        <v>105</v>
      </c>
      <c r="BM27" s="37" t="s">
        <v>105</v>
      </c>
      <c r="BN27" s="32" t="s">
        <v>105</v>
      </c>
      <c r="BO27" s="37" t="s">
        <v>105</v>
      </c>
      <c r="BP27" s="37" t="s">
        <v>105</v>
      </c>
      <c r="BQ27" s="37" t="s">
        <v>105</v>
      </c>
      <c r="BR27" s="37" t="s">
        <v>105</v>
      </c>
      <c r="BS27" s="37" t="s">
        <v>105</v>
      </c>
      <c r="BT27" s="37" t="s">
        <v>105</v>
      </c>
      <c r="BU27" s="32" t="s">
        <v>105</v>
      </c>
      <c r="BV27" s="37" t="s">
        <v>105</v>
      </c>
      <c r="BW27" s="37" t="s">
        <v>105</v>
      </c>
      <c r="BX27" s="37" t="s">
        <v>105</v>
      </c>
      <c r="BY27" s="37" t="s">
        <v>105</v>
      </c>
      <c r="BZ27" s="37" t="s">
        <v>105</v>
      </c>
      <c r="CA27" s="37" t="s">
        <v>105</v>
      </c>
      <c r="CB27" s="32" t="s">
        <v>105</v>
      </c>
      <c r="CC27" s="37" t="s">
        <v>105</v>
      </c>
      <c r="CD27" s="37" t="s">
        <v>105</v>
      </c>
      <c r="CE27" s="37" t="s">
        <v>105</v>
      </c>
      <c r="CF27" s="37" t="s">
        <v>105</v>
      </c>
      <c r="CG27" s="37" t="s">
        <v>105</v>
      </c>
      <c r="CH27" s="37" t="s">
        <v>105</v>
      </c>
      <c r="CI27" s="32" t="s">
        <v>105</v>
      </c>
      <c r="CJ27" s="37" t="s">
        <v>105</v>
      </c>
      <c r="CK27" s="37" t="s">
        <v>105</v>
      </c>
      <c r="CL27" s="37" t="s">
        <v>105</v>
      </c>
      <c r="CM27" s="37" t="s">
        <v>105</v>
      </c>
      <c r="CN27" s="37" t="s">
        <v>105</v>
      </c>
      <c r="CO27" s="37" t="s">
        <v>105</v>
      </c>
      <c r="CP27" s="32" t="s">
        <v>105</v>
      </c>
      <c r="CQ27" s="37" t="s">
        <v>105</v>
      </c>
      <c r="CR27" s="37" t="s">
        <v>105</v>
      </c>
      <c r="CS27" s="37" t="s">
        <v>105</v>
      </c>
      <c r="CT27" s="37" t="s">
        <v>105</v>
      </c>
      <c r="CU27" s="37" t="s">
        <v>105</v>
      </c>
      <c r="CV27" s="37" t="s">
        <v>105</v>
      </c>
      <c r="CW27" s="32" t="s">
        <v>105</v>
      </c>
      <c r="CX27" s="37" t="s">
        <v>105</v>
      </c>
      <c r="CY27" s="37" t="s">
        <v>105</v>
      </c>
      <c r="CZ27" s="37" t="s">
        <v>105</v>
      </c>
      <c r="DA27" s="37" t="s">
        <v>105</v>
      </c>
      <c r="DB27" s="37" t="s">
        <v>105</v>
      </c>
      <c r="DC27" s="37" t="s">
        <v>105</v>
      </c>
      <c r="DD27" s="32" t="s">
        <v>105</v>
      </c>
      <c r="DE27" s="37" t="s">
        <v>105</v>
      </c>
      <c r="DF27" s="37" t="s">
        <v>105</v>
      </c>
      <c r="DG27" s="37" t="s">
        <v>105</v>
      </c>
      <c r="DH27" s="37" t="s">
        <v>105</v>
      </c>
      <c r="DI27" s="37" t="s">
        <v>105</v>
      </c>
      <c r="DJ27" s="37" t="s">
        <v>105</v>
      </c>
      <c r="DK27" s="32" t="s">
        <v>105</v>
      </c>
      <c r="DL27" s="37" t="s">
        <v>105</v>
      </c>
    </row>
    <row r="28" spans="1:116" ht="66.75" customHeight="1" x14ac:dyDescent="0.25">
      <c r="A28" s="22" t="s">
        <v>216</v>
      </c>
      <c r="B28" s="24" t="s">
        <v>217</v>
      </c>
      <c r="C28" s="29" t="s">
        <v>154</v>
      </c>
      <c r="D28" s="37" t="s">
        <v>105</v>
      </c>
      <c r="E28" s="37" t="s">
        <v>105</v>
      </c>
      <c r="F28" s="37" t="s">
        <v>105</v>
      </c>
      <c r="G28" s="37" t="s">
        <v>105</v>
      </c>
      <c r="H28" s="37" t="s">
        <v>105</v>
      </c>
      <c r="I28" s="37" t="s">
        <v>105</v>
      </c>
      <c r="J28" s="32" t="s">
        <v>105</v>
      </c>
      <c r="K28" s="37" t="s">
        <v>105</v>
      </c>
      <c r="L28" s="37" t="s">
        <v>105</v>
      </c>
      <c r="M28" s="37" t="s">
        <v>105</v>
      </c>
      <c r="N28" s="37" t="s">
        <v>105</v>
      </c>
      <c r="O28" s="37" t="s">
        <v>105</v>
      </c>
      <c r="P28" s="37" t="s">
        <v>105</v>
      </c>
      <c r="Q28" s="32" t="s">
        <v>105</v>
      </c>
      <c r="R28" s="37" t="s">
        <v>105</v>
      </c>
      <c r="S28" s="37" t="s">
        <v>105</v>
      </c>
      <c r="T28" s="37" t="s">
        <v>105</v>
      </c>
      <c r="U28" s="37" t="s">
        <v>105</v>
      </c>
      <c r="V28" s="37" t="s">
        <v>105</v>
      </c>
      <c r="W28" s="37" t="s">
        <v>105</v>
      </c>
      <c r="X28" s="37" t="s">
        <v>105</v>
      </c>
      <c r="Y28" s="37" t="s">
        <v>105</v>
      </c>
      <c r="Z28" s="37" t="s">
        <v>105</v>
      </c>
      <c r="AA28" s="37" t="s">
        <v>105</v>
      </c>
      <c r="AB28" s="37" t="s">
        <v>105</v>
      </c>
      <c r="AC28" s="37" t="s">
        <v>105</v>
      </c>
      <c r="AD28" s="37" t="s">
        <v>105</v>
      </c>
      <c r="AE28" s="37" t="s">
        <v>105</v>
      </c>
      <c r="AF28" s="37" t="s">
        <v>105</v>
      </c>
      <c r="AG28" s="37" t="s">
        <v>105</v>
      </c>
      <c r="AH28" s="37" t="s">
        <v>105</v>
      </c>
      <c r="AI28" s="37" t="s">
        <v>105</v>
      </c>
      <c r="AJ28" s="37" t="s">
        <v>105</v>
      </c>
      <c r="AK28" s="37" t="s">
        <v>105</v>
      </c>
      <c r="AL28" s="32" t="s">
        <v>105</v>
      </c>
      <c r="AM28" s="37" t="s">
        <v>105</v>
      </c>
      <c r="AN28" s="37" t="s">
        <v>105</v>
      </c>
      <c r="AO28" s="37" t="s">
        <v>105</v>
      </c>
      <c r="AP28" s="37" t="s">
        <v>105</v>
      </c>
      <c r="AQ28" s="37" t="s">
        <v>105</v>
      </c>
      <c r="AR28" s="37" t="s">
        <v>105</v>
      </c>
      <c r="AS28" s="32" t="s">
        <v>105</v>
      </c>
      <c r="AT28" s="37" t="s">
        <v>105</v>
      </c>
      <c r="AU28" s="37" t="s">
        <v>105</v>
      </c>
      <c r="AV28" s="37" t="s">
        <v>105</v>
      </c>
      <c r="AW28" s="37" t="s">
        <v>105</v>
      </c>
      <c r="AX28" s="37" t="s">
        <v>105</v>
      </c>
      <c r="AY28" s="37" t="s">
        <v>105</v>
      </c>
      <c r="AZ28" s="32" t="s">
        <v>105</v>
      </c>
      <c r="BA28" s="37" t="s">
        <v>105</v>
      </c>
      <c r="BB28" s="37" t="s">
        <v>105</v>
      </c>
      <c r="BC28" s="37" t="s">
        <v>105</v>
      </c>
      <c r="BD28" s="37" t="s">
        <v>105</v>
      </c>
      <c r="BE28" s="37" t="s">
        <v>105</v>
      </c>
      <c r="BF28" s="37" t="s">
        <v>105</v>
      </c>
      <c r="BG28" s="32" t="s">
        <v>105</v>
      </c>
      <c r="BH28" s="37" t="s">
        <v>105</v>
      </c>
      <c r="BI28" s="37" t="s">
        <v>105</v>
      </c>
      <c r="BJ28" s="37" t="s">
        <v>105</v>
      </c>
      <c r="BK28" s="37" t="s">
        <v>105</v>
      </c>
      <c r="BL28" s="37" t="s">
        <v>105</v>
      </c>
      <c r="BM28" s="37" t="s">
        <v>105</v>
      </c>
      <c r="BN28" s="32" t="s">
        <v>105</v>
      </c>
      <c r="BO28" s="37" t="s">
        <v>105</v>
      </c>
      <c r="BP28" s="37" t="s">
        <v>105</v>
      </c>
      <c r="BQ28" s="37" t="s">
        <v>105</v>
      </c>
      <c r="BR28" s="37" t="s">
        <v>105</v>
      </c>
      <c r="BS28" s="37" t="s">
        <v>105</v>
      </c>
      <c r="BT28" s="37" t="s">
        <v>105</v>
      </c>
      <c r="BU28" s="32" t="s">
        <v>105</v>
      </c>
      <c r="BV28" s="37" t="s">
        <v>105</v>
      </c>
      <c r="BW28" s="37" t="s">
        <v>105</v>
      </c>
      <c r="BX28" s="37" t="s">
        <v>105</v>
      </c>
      <c r="BY28" s="37" t="s">
        <v>105</v>
      </c>
      <c r="BZ28" s="37" t="s">
        <v>105</v>
      </c>
      <c r="CA28" s="37" t="s">
        <v>105</v>
      </c>
      <c r="CB28" s="32" t="s">
        <v>105</v>
      </c>
      <c r="CC28" s="37" t="s">
        <v>105</v>
      </c>
      <c r="CD28" s="37" t="s">
        <v>105</v>
      </c>
      <c r="CE28" s="37" t="s">
        <v>105</v>
      </c>
      <c r="CF28" s="37" t="s">
        <v>105</v>
      </c>
      <c r="CG28" s="37" t="s">
        <v>105</v>
      </c>
      <c r="CH28" s="37" t="s">
        <v>105</v>
      </c>
      <c r="CI28" s="32" t="s">
        <v>105</v>
      </c>
      <c r="CJ28" s="37" t="s">
        <v>105</v>
      </c>
      <c r="CK28" s="37" t="s">
        <v>105</v>
      </c>
      <c r="CL28" s="37" t="s">
        <v>105</v>
      </c>
      <c r="CM28" s="37" t="s">
        <v>105</v>
      </c>
      <c r="CN28" s="37" t="s">
        <v>105</v>
      </c>
      <c r="CO28" s="37" t="s">
        <v>105</v>
      </c>
      <c r="CP28" s="32" t="s">
        <v>105</v>
      </c>
      <c r="CQ28" s="37" t="s">
        <v>105</v>
      </c>
      <c r="CR28" s="37" t="s">
        <v>105</v>
      </c>
      <c r="CS28" s="37" t="s">
        <v>105</v>
      </c>
      <c r="CT28" s="37" t="s">
        <v>105</v>
      </c>
      <c r="CU28" s="37" t="s">
        <v>105</v>
      </c>
      <c r="CV28" s="37" t="s">
        <v>105</v>
      </c>
      <c r="CW28" s="32" t="s">
        <v>105</v>
      </c>
      <c r="CX28" s="37" t="s">
        <v>105</v>
      </c>
      <c r="CY28" s="37" t="s">
        <v>105</v>
      </c>
      <c r="CZ28" s="37" t="s">
        <v>105</v>
      </c>
      <c r="DA28" s="37" t="s">
        <v>105</v>
      </c>
      <c r="DB28" s="37" t="s">
        <v>105</v>
      </c>
      <c r="DC28" s="37" t="s">
        <v>105</v>
      </c>
      <c r="DD28" s="32" t="s">
        <v>105</v>
      </c>
      <c r="DE28" s="37" t="s">
        <v>105</v>
      </c>
      <c r="DF28" s="37" t="s">
        <v>105</v>
      </c>
      <c r="DG28" s="37" t="s">
        <v>105</v>
      </c>
      <c r="DH28" s="37" t="s">
        <v>105</v>
      </c>
      <c r="DI28" s="37" t="s">
        <v>105</v>
      </c>
      <c r="DJ28" s="37" t="s">
        <v>105</v>
      </c>
      <c r="DK28" s="32" t="s">
        <v>105</v>
      </c>
      <c r="DL28" s="37" t="s">
        <v>105</v>
      </c>
    </row>
    <row r="29" spans="1:116" ht="85.5" customHeight="1" x14ac:dyDescent="0.25">
      <c r="A29" s="22" t="s">
        <v>218</v>
      </c>
      <c r="B29" s="24" t="s">
        <v>219</v>
      </c>
      <c r="C29" s="29" t="s">
        <v>154</v>
      </c>
      <c r="D29" s="37" t="s">
        <v>105</v>
      </c>
      <c r="E29" s="37" t="s">
        <v>105</v>
      </c>
      <c r="F29" s="37" t="s">
        <v>105</v>
      </c>
      <c r="G29" s="37" t="s">
        <v>105</v>
      </c>
      <c r="H29" s="37" t="s">
        <v>105</v>
      </c>
      <c r="I29" s="37" t="s">
        <v>105</v>
      </c>
      <c r="J29" s="32" t="s">
        <v>105</v>
      </c>
      <c r="K29" s="37" t="s">
        <v>105</v>
      </c>
      <c r="L29" s="37" t="s">
        <v>105</v>
      </c>
      <c r="M29" s="37" t="s">
        <v>105</v>
      </c>
      <c r="N29" s="37" t="s">
        <v>105</v>
      </c>
      <c r="O29" s="37" t="s">
        <v>105</v>
      </c>
      <c r="P29" s="37" t="s">
        <v>105</v>
      </c>
      <c r="Q29" s="32" t="s">
        <v>105</v>
      </c>
      <c r="R29" s="37" t="s">
        <v>105</v>
      </c>
      <c r="S29" s="37" t="s">
        <v>105</v>
      </c>
      <c r="T29" s="37" t="s">
        <v>105</v>
      </c>
      <c r="U29" s="37" t="s">
        <v>105</v>
      </c>
      <c r="V29" s="37" t="s">
        <v>105</v>
      </c>
      <c r="W29" s="37" t="s">
        <v>105</v>
      </c>
      <c r="X29" s="37" t="s">
        <v>105</v>
      </c>
      <c r="Y29" s="37" t="s">
        <v>105</v>
      </c>
      <c r="Z29" s="37" t="s">
        <v>105</v>
      </c>
      <c r="AA29" s="37" t="s">
        <v>105</v>
      </c>
      <c r="AB29" s="37" t="s">
        <v>105</v>
      </c>
      <c r="AC29" s="37" t="s">
        <v>105</v>
      </c>
      <c r="AD29" s="37" t="s">
        <v>105</v>
      </c>
      <c r="AE29" s="37" t="s">
        <v>105</v>
      </c>
      <c r="AF29" s="37" t="s">
        <v>105</v>
      </c>
      <c r="AG29" s="37" t="s">
        <v>105</v>
      </c>
      <c r="AH29" s="37" t="s">
        <v>105</v>
      </c>
      <c r="AI29" s="37" t="s">
        <v>105</v>
      </c>
      <c r="AJ29" s="37" t="s">
        <v>105</v>
      </c>
      <c r="AK29" s="37" t="s">
        <v>105</v>
      </c>
      <c r="AL29" s="32" t="s">
        <v>105</v>
      </c>
      <c r="AM29" s="37" t="s">
        <v>105</v>
      </c>
      <c r="AN29" s="37" t="s">
        <v>105</v>
      </c>
      <c r="AO29" s="37" t="s">
        <v>105</v>
      </c>
      <c r="AP29" s="37" t="s">
        <v>105</v>
      </c>
      <c r="AQ29" s="37" t="s">
        <v>105</v>
      </c>
      <c r="AR29" s="37" t="s">
        <v>105</v>
      </c>
      <c r="AS29" s="32" t="s">
        <v>105</v>
      </c>
      <c r="AT29" s="37" t="s">
        <v>105</v>
      </c>
      <c r="AU29" s="37" t="s">
        <v>105</v>
      </c>
      <c r="AV29" s="37" t="s">
        <v>105</v>
      </c>
      <c r="AW29" s="37" t="s">
        <v>105</v>
      </c>
      <c r="AX29" s="37" t="s">
        <v>105</v>
      </c>
      <c r="AY29" s="37" t="s">
        <v>105</v>
      </c>
      <c r="AZ29" s="32" t="s">
        <v>105</v>
      </c>
      <c r="BA29" s="37" t="s">
        <v>105</v>
      </c>
      <c r="BB29" s="37" t="s">
        <v>105</v>
      </c>
      <c r="BC29" s="37" t="s">
        <v>105</v>
      </c>
      <c r="BD29" s="37" t="s">
        <v>105</v>
      </c>
      <c r="BE29" s="37" t="s">
        <v>105</v>
      </c>
      <c r="BF29" s="37" t="s">
        <v>105</v>
      </c>
      <c r="BG29" s="32" t="s">
        <v>105</v>
      </c>
      <c r="BH29" s="37" t="s">
        <v>105</v>
      </c>
      <c r="BI29" s="37" t="s">
        <v>105</v>
      </c>
      <c r="BJ29" s="37" t="s">
        <v>105</v>
      </c>
      <c r="BK29" s="37" t="s">
        <v>105</v>
      </c>
      <c r="BL29" s="37" t="s">
        <v>105</v>
      </c>
      <c r="BM29" s="37" t="s">
        <v>105</v>
      </c>
      <c r="BN29" s="32" t="s">
        <v>105</v>
      </c>
      <c r="BO29" s="37" t="s">
        <v>105</v>
      </c>
      <c r="BP29" s="37" t="s">
        <v>105</v>
      </c>
      <c r="BQ29" s="37" t="s">
        <v>105</v>
      </c>
      <c r="BR29" s="37" t="s">
        <v>105</v>
      </c>
      <c r="BS29" s="37" t="s">
        <v>105</v>
      </c>
      <c r="BT29" s="37" t="s">
        <v>105</v>
      </c>
      <c r="BU29" s="32" t="s">
        <v>105</v>
      </c>
      <c r="BV29" s="37" t="s">
        <v>105</v>
      </c>
      <c r="BW29" s="37" t="s">
        <v>105</v>
      </c>
      <c r="BX29" s="37" t="s">
        <v>105</v>
      </c>
      <c r="BY29" s="37" t="s">
        <v>105</v>
      </c>
      <c r="BZ29" s="37" t="s">
        <v>105</v>
      </c>
      <c r="CA29" s="37" t="s">
        <v>105</v>
      </c>
      <c r="CB29" s="32" t="s">
        <v>105</v>
      </c>
      <c r="CC29" s="37" t="s">
        <v>105</v>
      </c>
      <c r="CD29" s="37" t="s">
        <v>105</v>
      </c>
      <c r="CE29" s="37" t="s">
        <v>105</v>
      </c>
      <c r="CF29" s="37" t="s">
        <v>105</v>
      </c>
      <c r="CG29" s="37" t="s">
        <v>105</v>
      </c>
      <c r="CH29" s="37" t="s">
        <v>105</v>
      </c>
      <c r="CI29" s="32" t="s">
        <v>105</v>
      </c>
      <c r="CJ29" s="37" t="s">
        <v>105</v>
      </c>
      <c r="CK29" s="37" t="s">
        <v>105</v>
      </c>
      <c r="CL29" s="37" t="s">
        <v>105</v>
      </c>
      <c r="CM29" s="37" t="s">
        <v>105</v>
      </c>
      <c r="CN29" s="37" t="s">
        <v>105</v>
      </c>
      <c r="CO29" s="37" t="s">
        <v>105</v>
      </c>
      <c r="CP29" s="32" t="s">
        <v>105</v>
      </c>
      <c r="CQ29" s="37" t="s">
        <v>105</v>
      </c>
      <c r="CR29" s="37" t="s">
        <v>105</v>
      </c>
      <c r="CS29" s="37" t="s">
        <v>105</v>
      </c>
      <c r="CT29" s="37" t="s">
        <v>105</v>
      </c>
      <c r="CU29" s="37" t="s">
        <v>105</v>
      </c>
      <c r="CV29" s="37" t="s">
        <v>105</v>
      </c>
      <c r="CW29" s="32" t="s">
        <v>105</v>
      </c>
      <c r="CX29" s="37" t="s">
        <v>105</v>
      </c>
      <c r="CY29" s="37" t="s">
        <v>105</v>
      </c>
      <c r="CZ29" s="37" t="s">
        <v>105</v>
      </c>
      <c r="DA29" s="37" t="s">
        <v>105</v>
      </c>
      <c r="DB29" s="37" t="s">
        <v>105</v>
      </c>
      <c r="DC29" s="37" t="s">
        <v>105</v>
      </c>
      <c r="DD29" s="32" t="s">
        <v>105</v>
      </c>
      <c r="DE29" s="37" t="s">
        <v>105</v>
      </c>
      <c r="DF29" s="37" t="s">
        <v>105</v>
      </c>
      <c r="DG29" s="37" t="s">
        <v>105</v>
      </c>
      <c r="DH29" s="37" t="s">
        <v>105</v>
      </c>
      <c r="DI29" s="37" t="s">
        <v>105</v>
      </c>
      <c r="DJ29" s="37" t="s">
        <v>105</v>
      </c>
      <c r="DK29" s="32" t="s">
        <v>105</v>
      </c>
      <c r="DL29" s="37" t="s">
        <v>105</v>
      </c>
    </row>
    <row r="30" spans="1:116" ht="82.5" customHeight="1" x14ac:dyDescent="0.25">
      <c r="A30" s="22" t="s">
        <v>220</v>
      </c>
      <c r="B30" s="24" t="s">
        <v>221</v>
      </c>
      <c r="C30" s="29" t="s">
        <v>154</v>
      </c>
      <c r="D30" s="37" t="s">
        <v>105</v>
      </c>
      <c r="E30" s="37" t="s">
        <v>105</v>
      </c>
      <c r="F30" s="37" t="s">
        <v>105</v>
      </c>
      <c r="G30" s="37" t="s">
        <v>105</v>
      </c>
      <c r="H30" s="37" t="s">
        <v>105</v>
      </c>
      <c r="I30" s="37" t="s">
        <v>105</v>
      </c>
      <c r="J30" s="32" t="s">
        <v>105</v>
      </c>
      <c r="K30" s="37" t="s">
        <v>105</v>
      </c>
      <c r="L30" s="37" t="s">
        <v>105</v>
      </c>
      <c r="M30" s="37" t="s">
        <v>105</v>
      </c>
      <c r="N30" s="37" t="s">
        <v>105</v>
      </c>
      <c r="O30" s="37" t="s">
        <v>105</v>
      </c>
      <c r="P30" s="37" t="s">
        <v>105</v>
      </c>
      <c r="Q30" s="32" t="s">
        <v>105</v>
      </c>
      <c r="R30" s="37" t="s">
        <v>105</v>
      </c>
      <c r="S30" s="37" t="s">
        <v>105</v>
      </c>
      <c r="T30" s="37" t="s">
        <v>105</v>
      </c>
      <c r="U30" s="37" t="s">
        <v>105</v>
      </c>
      <c r="V30" s="37" t="s">
        <v>105</v>
      </c>
      <c r="W30" s="37" t="s">
        <v>105</v>
      </c>
      <c r="X30" s="37" t="s">
        <v>105</v>
      </c>
      <c r="Y30" s="37" t="s">
        <v>105</v>
      </c>
      <c r="Z30" s="37" t="s">
        <v>105</v>
      </c>
      <c r="AA30" s="37" t="s">
        <v>105</v>
      </c>
      <c r="AB30" s="37" t="s">
        <v>105</v>
      </c>
      <c r="AC30" s="37" t="s">
        <v>105</v>
      </c>
      <c r="AD30" s="37" t="s">
        <v>105</v>
      </c>
      <c r="AE30" s="37" t="s">
        <v>105</v>
      </c>
      <c r="AF30" s="37" t="s">
        <v>105</v>
      </c>
      <c r="AG30" s="37" t="s">
        <v>105</v>
      </c>
      <c r="AH30" s="37" t="s">
        <v>105</v>
      </c>
      <c r="AI30" s="37" t="s">
        <v>105</v>
      </c>
      <c r="AJ30" s="37" t="s">
        <v>105</v>
      </c>
      <c r="AK30" s="37" t="s">
        <v>105</v>
      </c>
      <c r="AL30" s="32" t="s">
        <v>105</v>
      </c>
      <c r="AM30" s="37" t="s">
        <v>105</v>
      </c>
      <c r="AN30" s="37" t="s">
        <v>105</v>
      </c>
      <c r="AO30" s="37" t="s">
        <v>105</v>
      </c>
      <c r="AP30" s="37" t="s">
        <v>105</v>
      </c>
      <c r="AQ30" s="37" t="s">
        <v>105</v>
      </c>
      <c r="AR30" s="37" t="s">
        <v>105</v>
      </c>
      <c r="AS30" s="32" t="s">
        <v>105</v>
      </c>
      <c r="AT30" s="37" t="s">
        <v>105</v>
      </c>
      <c r="AU30" s="37" t="s">
        <v>105</v>
      </c>
      <c r="AV30" s="37" t="s">
        <v>105</v>
      </c>
      <c r="AW30" s="37" t="s">
        <v>105</v>
      </c>
      <c r="AX30" s="37" t="s">
        <v>105</v>
      </c>
      <c r="AY30" s="37" t="s">
        <v>105</v>
      </c>
      <c r="AZ30" s="32" t="s">
        <v>105</v>
      </c>
      <c r="BA30" s="37" t="s">
        <v>105</v>
      </c>
      <c r="BB30" s="37" t="s">
        <v>105</v>
      </c>
      <c r="BC30" s="37" t="s">
        <v>105</v>
      </c>
      <c r="BD30" s="37" t="s">
        <v>105</v>
      </c>
      <c r="BE30" s="37" t="s">
        <v>105</v>
      </c>
      <c r="BF30" s="37" t="s">
        <v>105</v>
      </c>
      <c r="BG30" s="32" t="s">
        <v>105</v>
      </c>
      <c r="BH30" s="37" t="s">
        <v>105</v>
      </c>
      <c r="BI30" s="37" t="s">
        <v>105</v>
      </c>
      <c r="BJ30" s="37" t="s">
        <v>105</v>
      </c>
      <c r="BK30" s="37" t="s">
        <v>105</v>
      </c>
      <c r="BL30" s="37" t="s">
        <v>105</v>
      </c>
      <c r="BM30" s="37" t="s">
        <v>105</v>
      </c>
      <c r="BN30" s="32" t="s">
        <v>105</v>
      </c>
      <c r="BO30" s="37" t="s">
        <v>105</v>
      </c>
      <c r="BP30" s="37" t="s">
        <v>105</v>
      </c>
      <c r="BQ30" s="37" t="s">
        <v>105</v>
      </c>
      <c r="BR30" s="37" t="s">
        <v>105</v>
      </c>
      <c r="BS30" s="37" t="s">
        <v>105</v>
      </c>
      <c r="BT30" s="37" t="s">
        <v>105</v>
      </c>
      <c r="BU30" s="32" t="s">
        <v>105</v>
      </c>
      <c r="BV30" s="37" t="s">
        <v>105</v>
      </c>
      <c r="BW30" s="37" t="s">
        <v>105</v>
      </c>
      <c r="BX30" s="37" t="s">
        <v>105</v>
      </c>
      <c r="BY30" s="37" t="s">
        <v>105</v>
      </c>
      <c r="BZ30" s="37" t="s">
        <v>105</v>
      </c>
      <c r="CA30" s="37" t="s">
        <v>105</v>
      </c>
      <c r="CB30" s="32" t="s">
        <v>105</v>
      </c>
      <c r="CC30" s="37" t="s">
        <v>105</v>
      </c>
      <c r="CD30" s="37" t="s">
        <v>105</v>
      </c>
      <c r="CE30" s="37" t="s">
        <v>105</v>
      </c>
      <c r="CF30" s="37" t="s">
        <v>105</v>
      </c>
      <c r="CG30" s="37" t="s">
        <v>105</v>
      </c>
      <c r="CH30" s="37" t="s">
        <v>105</v>
      </c>
      <c r="CI30" s="32" t="s">
        <v>105</v>
      </c>
      <c r="CJ30" s="37" t="s">
        <v>105</v>
      </c>
      <c r="CK30" s="37" t="s">
        <v>105</v>
      </c>
      <c r="CL30" s="37" t="s">
        <v>105</v>
      </c>
      <c r="CM30" s="37" t="s">
        <v>105</v>
      </c>
      <c r="CN30" s="37" t="s">
        <v>105</v>
      </c>
      <c r="CO30" s="37" t="s">
        <v>105</v>
      </c>
      <c r="CP30" s="32" t="s">
        <v>105</v>
      </c>
      <c r="CQ30" s="37" t="s">
        <v>105</v>
      </c>
      <c r="CR30" s="37" t="s">
        <v>105</v>
      </c>
      <c r="CS30" s="37" t="s">
        <v>105</v>
      </c>
      <c r="CT30" s="37" t="s">
        <v>105</v>
      </c>
      <c r="CU30" s="37" t="s">
        <v>105</v>
      </c>
      <c r="CV30" s="37" t="s">
        <v>105</v>
      </c>
      <c r="CW30" s="32" t="s">
        <v>105</v>
      </c>
      <c r="CX30" s="37" t="s">
        <v>105</v>
      </c>
      <c r="CY30" s="37" t="s">
        <v>105</v>
      </c>
      <c r="CZ30" s="37" t="s">
        <v>105</v>
      </c>
      <c r="DA30" s="37" t="s">
        <v>105</v>
      </c>
      <c r="DB30" s="37" t="s">
        <v>105</v>
      </c>
      <c r="DC30" s="37" t="s">
        <v>105</v>
      </c>
      <c r="DD30" s="32" t="s">
        <v>105</v>
      </c>
      <c r="DE30" s="37" t="s">
        <v>105</v>
      </c>
      <c r="DF30" s="37" t="s">
        <v>105</v>
      </c>
      <c r="DG30" s="37" t="s">
        <v>105</v>
      </c>
      <c r="DH30" s="37" t="s">
        <v>105</v>
      </c>
      <c r="DI30" s="37" t="s">
        <v>105</v>
      </c>
      <c r="DJ30" s="37" t="s">
        <v>105</v>
      </c>
      <c r="DK30" s="32" t="s">
        <v>105</v>
      </c>
      <c r="DL30" s="37" t="s">
        <v>105</v>
      </c>
    </row>
    <row r="31" spans="1:116" ht="67.5" customHeight="1" x14ac:dyDescent="0.25">
      <c r="A31" s="22" t="s">
        <v>222</v>
      </c>
      <c r="B31" s="24" t="s">
        <v>223</v>
      </c>
      <c r="C31" s="29" t="s">
        <v>154</v>
      </c>
      <c r="D31" s="37" t="s">
        <v>105</v>
      </c>
      <c r="E31" s="37" t="s">
        <v>105</v>
      </c>
      <c r="F31" s="37" t="s">
        <v>105</v>
      </c>
      <c r="G31" s="37" t="s">
        <v>105</v>
      </c>
      <c r="H31" s="37" t="s">
        <v>105</v>
      </c>
      <c r="I31" s="37" t="s">
        <v>105</v>
      </c>
      <c r="J31" s="32" t="s">
        <v>105</v>
      </c>
      <c r="K31" s="37" t="s">
        <v>105</v>
      </c>
      <c r="L31" s="37" t="s">
        <v>105</v>
      </c>
      <c r="M31" s="37" t="s">
        <v>105</v>
      </c>
      <c r="N31" s="37" t="s">
        <v>105</v>
      </c>
      <c r="O31" s="37" t="s">
        <v>105</v>
      </c>
      <c r="P31" s="37" t="s">
        <v>105</v>
      </c>
      <c r="Q31" s="32" t="s">
        <v>105</v>
      </c>
      <c r="R31" s="37" t="s">
        <v>105</v>
      </c>
      <c r="S31" s="37" t="s">
        <v>105</v>
      </c>
      <c r="T31" s="37" t="s">
        <v>105</v>
      </c>
      <c r="U31" s="37" t="s">
        <v>105</v>
      </c>
      <c r="V31" s="37" t="s">
        <v>105</v>
      </c>
      <c r="W31" s="37" t="s">
        <v>105</v>
      </c>
      <c r="X31" s="37" t="s">
        <v>105</v>
      </c>
      <c r="Y31" s="37" t="s">
        <v>105</v>
      </c>
      <c r="Z31" s="37" t="s">
        <v>105</v>
      </c>
      <c r="AA31" s="37" t="s">
        <v>105</v>
      </c>
      <c r="AB31" s="37" t="s">
        <v>105</v>
      </c>
      <c r="AC31" s="37" t="s">
        <v>105</v>
      </c>
      <c r="AD31" s="37" t="s">
        <v>105</v>
      </c>
      <c r="AE31" s="37" t="s">
        <v>105</v>
      </c>
      <c r="AF31" s="37" t="s">
        <v>105</v>
      </c>
      <c r="AG31" s="37" t="s">
        <v>105</v>
      </c>
      <c r="AH31" s="37" t="s">
        <v>105</v>
      </c>
      <c r="AI31" s="37" t="s">
        <v>105</v>
      </c>
      <c r="AJ31" s="37" t="s">
        <v>105</v>
      </c>
      <c r="AK31" s="37" t="s">
        <v>105</v>
      </c>
      <c r="AL31" s="32" t="s">
        <v>105</v>
      </c>
      <c r="AM31" s="37" t="s">
        <v>105</v>
      </c>
      <c r="AN31" s="37" t="s">
        <v>105</v>
      </c>
      <c r="AO31" s="37" t="s">
        <v>105</v>
      </c>
      <c r="AP31" s="37" t="s">
        <v>105</v>
      </c>
      <c r="AQ31" s="37" t="s">
        <v>105</v>
      </c>
      <c r="AR31" s="37" t="s">
        <v>105</v>
      </c>
      <c r="AS31" s="32" t="s">
        <v>105</v>
      </c>
      <c r="AT31" s="37" t="s">
        <v>105</v>
      </c>
      <c r="AU31" s="37" t="s">
        <v>105</v>
      </c>
      <c r="AV31" s="37" t="s">
        <v>105</v>
      </c>
      <c r="AW31" s="37" t="s">
        <v>105</v>
      </c>
      <c r="AX31" s="37" t="s">
        <v>105</v>
      </c>
      <c r="AY31" s="37" t="s">
        <v>105</v>
      </c>
      <c r="AZ31" s="32" t="s">
        <v>105</v>
      </c>
      <c r="BA31" s="37" t="s">
        <v>105</v>
      </c>
      <c r="BB31" s="37" t="s">
        <v>105</v>
      </c>
      <c r="BC31" s="37" t="s">
        <v>105</v>
      </c>
      <c r="BD31" s="37" t="s">
        <v>105</v>
      </c>
      <c r="BE31" s="37" t="s">
        <v>105</v>
      </c>
      <c r="BF31" s="37" t="s">
        <v>105</v>
      </c>
      <c r="BG31" s="32" t="s">
        <v>105</v>
      </c>
      <c r="BH31" s="37" t="s">
        <v>105</v>
      </c>
      <c r="BI31" s="37" t="s">
        <v>105</v>
      </c>
      <c r="BJ31" s="37" t="s">
        <v>105</v>
      </c>
      <c r="BK31" s="37" t="s">
        <v>105</v>
      </c>
      <c r="BL31" s="37" t="s">
        <v>105</v>
      </c>
      <c r="BM31" s="37" t="s">
        <v>105</v>
      </c>
      <c r="BN31" s="32" t="s">
        <v>105</v>
      </c>
      <c r="BO31" s="37" t="s">
        <v>105</v>
      </c>
      <c r="BP31" s="37" t="s">
        <v>105</v>
      </c>
      <c r="BQ31" s="37" t="s">
        <v>105</v>
      </c>
      <c r="BR31" s="37" t="s">
        <v>105</v>
      </c>
      <c r="BS31" s="37" t="s">
        <v>105</v>
      </c>
      <c r="BT31" s="37" t="s">
        <v>105</v>
      </c>
      <c r="BU31" s="32" t="s">
        <v>105</v>
      </c>
      <c r="BV31" s="37" t="s">
        <v>105</v>
      </c>
      <c r="BW31" s="37" t="s">
        <v>105</v>
      </c>
      <c r="BX31" s="37" t="s">
        <v>105</v>
      </c>
      <c r="BY31" s="37" t="s">
        <v>105</v>
      </c>
      <c r="BZ31" s="37" t="s">
        <v>105</v>
      </c>
      <c r="CA31" s="37" t="s">
        <v>105</v>
      </c>
      <c r="CB31" s="32" t="s">
        <v>105</v>
      </c>
      <c r="CC31" s="37" t="s">
        <v>105</v>
      </c>
      <c r="CD31" s="37" t="s">
        <v>105</v>
      </c>
      <c r="CE31" s="37" t="s">
        <v>105</v>
      </c>
      <c r="CF31" s="37" t="s">
        <v>105</v>
      </c>
      <c r="CG31" s="37" t="s">
        <v>105</v>
      </c>
      <c r="CH31" s="37" t="s">
        <v>105</v>
      </c>
      <c r="CI31" s="32" t="s">
        <v>105</v>
      </c>
      <c r="CJ31" s="37" t="s">
        <v>105</v>
      </c>
      <c r="CK31" s="37" t="s">
        <v>105</v>
      </c>
      <c r="CL31" s="37" t="s">
        <v>105</v>
      </c>
      <c r="CM31" s="37" t="s">
        <v>105</v>
      </c>
      <c r="CN31" s="37" t="s">
        <v>105</v>
      </c>
      <c r="CO31" s="37" t="s">
        <v>105</v>
      </c>
      <c r="CP31" s="32" t="s">
        <v>105</v>
      </c>
      <c r="CQ31" s="37" t="s">
        <v>105</v>
      </c>
      <c r="CR31" s="37" t="s">
        <v>105</v>
      </c>
      <c r="CS31" s="37" t="s">
        <v>105</v>
      </c>
      <c r="CT31" s="37" t="s">
        <v>105</v>
      </c>
      <c r="CU31" s="37" t="s">
        <v>105</v>
      </c>
      <c r="CV31" s="37" t="s">
        <v>105</v>
      </c>
      <c r="CW31" s="32" t="s">
        <v>105</v>
      </c>
      <c r="CX31" s="37" t="s">
        <v>105</v>
      </c>
      <c r="CY31" s="37" t="s">
        <v>105</v>
      </c>
      <c r="CZ31" s="37" t="s">
        <v>105</v>
      </c>
      <c r="DA31" s="37" t="s">
        <v>105</v>
      </c>
      <c r="DB31" s="37" t="s">
        <v>105</v>
      </c>
      <c r="DC31" s="37" t="s">
        <v>105</v>
      </c>
      <c r="DD31" s="32" t="s">
        <v>105</v>
      </c>
      <c r="DE31" s="37" t="s">
        <v>105</v>
      </c>
      <c r="DF31" s="37" t="s">
        <v>105</v>
      </c>
      <c r="DG31" s="37" t="s">
        <v>105</v>
      </c>
      <c r="DH31" s="37" t="s">
        <v>105</v>
      </c>
      <c r="DI31" s="37" t="s">
        <v>105</v>
      </c>
      <c r="DJ31" s="37" t="s">
        <v>105</v>
      </c>
      <c r="DK31" s="32" t="s">
        <v>105</v>
      </c>
      <c r="DL31" s="37" t="s">
        <v>105</v>
      </c>
    </row>
    <row r="32" spans="1:116" ht="51.75" customHeight="1" x14ac:dyDescent="0.25">
      <c r="A32" s="22" t="s">
        <v>224</v>
      </c>
      <c r="B32" s="24" t="s">
        <v>225</v>
      </c>
      <c r="C32" s="29" t="s">
        <v>154</v>
      </c>
      <c r="D32" s="37" t="s">
        <v>105</v>
      </c>
      <c r="E32" s="37" t="s">
        <v>105</v>
      </c>
      <c r="F32" s="37" t="s">
        <v>105</v>
      </c>
      <c r="G32" s="37" t="s">
        <v>105</v>
      </c>
      <c r="H32" s="37" t="s">
        <v>105</v>
      </c>
      <c r="I32" s="37" t="s">
        <v>105</v>
      </c>
      <c r="J32" s="32" t="s">
        <v>105</v>
      </c>
      <c r="K32" s="37" t="s">
        <v>105</v>
      </c>
      <c r="L32" s="37" t="s">
        <v>105</v>
      </c>
      <c r="M32" s="37" t="s">
        <v>105</v>
      </c>
      <c r="N32" s="37" t="s">
        <v>105</v>
      </c>
      <c r="O32" s="37" t="s">
        <v>105</v>
      </c>
      <c r="P32" s="37" t="s">
        <v>105</v>
      </c>
      <c r="Q32" s="32" t="s">
        <v>105</v>
      </c>
      <c r="R32" s="37" t="s">
        <v>105</v>
      </c>
      <c r="S32" s="37" t="s">
        <v>105</v>
      </c>
      <c r="T32" s="37" t="s">
        <v>105</v>
      </c>
      <c r="U32" s="37" t="s">
        <v>105</v>
      </c>
      <c r="V32" s="37" t="s">
        <v>105</v>
      </c>
      <c r="W32" s="37" t="s">
        <v>105</v>
      </c>
      <c r="X32" s="37" t="s">
        <v>105</v>
      </c>
      <c r="Y32" s="37" t="s">
        <v>105</v>
      </c>
      <c r="Z32" s="37" t="s">
        <v>105</v>
      </c>
      <c r="AA32" s="37" t="s">
        <v>105</v>
      </c>
      <c r="AB32" s="37" t="s">
        <v>105</v>
      </c>
      <c r="AC32" s="37" t="s">
        <v>105</v>
      </c>
      <c r="AD32" s="37" t="s">
        <v>105</v>
      </c>
      <c r="AE32" s="37" t="s">
        <v>105</v>
      </c>
      <c r="AF32" s="37" t="s">
        <v>105</v>
      </c>
      <c r="AG32" s="37" t="s">
        <v>105</v>
      </c>
      <c r="AH32" s="37" t="s">
        <v>105</v>
      </c>
      <c r="AI32" s="37" t="s">
        <v>105</v>
      </c>
      <c r="AJ32" s="37" t="s">
        <v>105</v>
      </c>
      <c r="AK32" s="37" t="s">
        <v>105</v>
      </c>
      <c r="AL32" s="32" t="s">
        <v>105</v>
      </c>
      <c r="AM32" s="37" t="s">
        <v>105</v>
      </c>
      <c r="AN32" s="37" t="s">
        <v>105</v>
      </c>
      <c r="AO32" s="37" t="s">
        <v>105</v>
      </c>
      <c r="AP32" s="37" t="s">
        <v>105</v>
      </c>
      <c r="AQ32" s="37" t="s">
        <v>105</v>
      </c>
      <c r="AR32" s="37" t="s">
        <v>105</v>
      </c>
      <c r="AS32" s="32" t="s">
        <v>105</v>
      </c>
      <c r="AT32" s="37" t="s">
        <v>105</v>
      </c>
      <c r="AU32" s="37" t="s">
        <v>105</v>
      </c>
      <c r="AV32" s="37" t="s">
        <v>105</v>
      </c>
      <c r="AW32" s="37" t="s">
        <v>105</v>
      </c>
      <c r="AX32" s="37" t="s">
        <v>105</v>
      </c>
      <c r="AY32" s="37" t="s">
        <v>105</v>
      </c>
      <c r="AZ32" s="32" t="s">
        <v>105</v>
      </c>
      <c r="BA32" s="37" t="s">
        <v>105</v>
      </c>
      <c r="BB32" s="37" t="s">
        <v>105</v>
      </c>
      <c r="BC32" s="37" t="s">
        <v>105</v>
      </c>
      <c r="BD32" s="37" t="s">
        <v>105</v>
      </c>
      <c r="BE32" s="37" t="s">
        <v>105</v>
      </c>
      <c r="BF32" s="37" t="s">
        <v>105</v>
      </c>
      <c r="BG32" s="32" t="s">
        <v>105</v>
      </c>
      <c r="BH32" s="37" t="s">
        <v>105</v>
      </c>
      <c r="BI32" s="37" t="s">
        <v>105</v>
      </c>
      <c r="BJ32" s="37" t="s">
        <v>105</v>
      </c>
      <c r="BK32" s="37" t="s">
        <v>105</v>
      </c>
      <c r="BL32" s="37" t="s">
        <v>105</v>
      </c>
      <c r="BM32" s="37" t="s">
        <v>105</v>
      </c>
      <c r="BN32" s="32" t="s">
        <v>105</v>
      </c>
      <c r="BO32" s="37" t="s">
        <v>105</v>
      </c>
      <c r="BP32" s="37" t="s">
        <v>105</v>
      </c>
      <c r="BQ32" s="37" t="s">
        <v>105</v>
      </c>
      <c r="BR32" s="37" t="s">
        <v>105</v>
      </c>
      <c r="BS32" s="37" t="s">
        <v>105</v>
      </c>
      <c r="BT32" s="37" t="s">
        <v>105</v>
      </c>
      <c r="BU32" s="32" t="s">
        <v>105</v>
      </c>
      <c r="BV32" s="37" t="s">
        <v>105</v>
      </c>
      <c r="BW32" s="37" t="s">
        <v>105</v>
      </c>
      <c r="BX32" s="37" t="s">
        <v>105</v>
      </c>
      <c r="BY32" s="37" t="s">
        <v>105</v>
      </c>
      <c r="BZ32" s="37" t="s">
        <v>105</v>
      </c>
      <c r="CA32" s="37" t="s">
        <v>105</v>
      </c>
      <c r="CB32" s="32" t="s">
        <v>105</v>
      </c>
      <c r="CC32" s="37" t="s">
        <v>105</v>
      </c>
      <c r="CD32" s="37" t="s">
        <v>105</v>
      </c>
      <c r="CE32" s="37" t="s">
        <v>105</v>
      </c>
      <c r="CF32" s="37" t="s">
        <v>105</v>
      </c>
      <c r="CG32" s="37" t="s">
        <v>105</v>
      </c>
      <c r="CH32" s="37" t="s">
        <v>105</v>
      </c>
      <c r="CI32" s="32" t="s">
        <v>105</v>
      </c>
      <c r="CJ32" s="37" t="s">
        <v>105</v>
      </c>
      <c r="CK32" s="37" t="s">
        <v>105</v>
      </c>
      <c r="CL32" s="37" t="s">
        <v>105</v>
      </c>
      <c r="CM32" s="37" t="s">
        <v>105</v>
      </c>
      <c r="CN32" s="37" t="s">
        <v>105</v>
      </c>
      <c r="CO32" s="37" t="s">
        <v>105</v>
      </c>
      <c r="CP32" s="32" t="s">
        <v>105</v>
      </c>
      <c r="CQ32" s="37" t="s">
        <v>105</v>
      </c>
      <c r="CR32" s="37" t="s">
        <v>105</v>
      </c>
      <c r="CS32" s="37" t="s">
        <v>105</v>
      </c>
      <c r="CT32" s="37" t="s">
        <v>105</v>
      </c>
      <c r="CU32" s="37" t="s">
        <v>105</v>
      </c>
      <c r="CV32" s="37" t="s">
        <v>105</v>
      </c>
      <c r="CW32" s="32" t="s">
        <v>105</v>
      </c>
      <c r="CX32" s="37" t="s">
        <v>105</v>
      </c>
      <c r="CY32" s="37" t="s">
        <v>105</v>
      </c>
      <c r="CZ32" s="37" t="s">
        <v>105</v>
      </c>
      <c r="DA32" s="37" t="s">
        <v>105</v>
      </c>
      <c r="DB32" s="37" t="s">
        <v>105</v>
      </c>
      <c r="DC32" s="37" t="s">
        <v>105</v>
      </c>
      <c r="DD32" s="32" t="s">
        <v>105</v>
      </c>
      <c r="DE32" s="37" t="s">
        <v>105</v>
      </c>
      <c r="DF32" s="37" t="s">
        <v>105</v>
      </c>
      <c r="DG32" s="37" t="s">
        <v>105</v>
      </c>
      <c r="DH32" s="37" t="s">
        <v>105</v>
      </c>
      <c r="DI32" s="37" t="s">
        <v>105</v>
      </c>
      <c r="DJ32" s="37" t="s">
        <v>105</v>
      </c>
      <c r="DK32" s="32" t="s">
        <v>105</v>
      </c>
      <c r="DL32" s="37" t="s">
        <v>105</v>
      </c>
    </row>
    <row r="33" spans="1:116" ht="80.25" customHeight="1" x14ac:dyDescent="0.25">
      <c r="A33" s="22" t="s">
        <v>226</v>
      </c>
      <c r="B33" s="24" t="s">
        <v>227</v>
      </c>
      <c r="C33" s="29" t="s">
        <v>154</v>
      </c>
      <c r="D33" s="37" t="s">
        <v>105</v>
      </c>
      <c r="E33" s="37" t="s">
        <v>105</v>
      </c>
      <c r="F33" s="37" t="s">
        <v>105</v>
      </c>
      <c r="G33" s="37" t="s">
        <v>105</v>
      </c>
      <c r="H33" s="37" t="s">
        <v>105</v>
      </c>
      <c r="I33" s="37" t="s">
        <v>105</v>
      </c>
      <c r="J33" s="32" t="s">
        <v>105</v>
      </c>
      <c r="K33" s="37" t="s">
        <v>105</v>
      </c>
      <c r="L33" s="37" t="s">
        <v>105</v>
      </c>
      <c r="M33" s="37" t="s">
        <v>105</v>
      </c>
      <c r="N33" s="37" t="s">
        <v>105</v>
      </c>
      <c r="O33" s="37" t="s">
        <v>105</v>
      </c>
      <c r="P33" s="37" t="s">
        <v>105</v>
      </c>
      <c r="Q33" s="32" t="s">
        <v>105</v>
      </c>
      <c r="R33" s="37" t="s">
        <v>105</v>
      </c>
      <c r="S33" s="37" t="s">
        <v>105</v>
      </c>
      <c r="T33" s="37" t="s">
        <v>105</v>
      </c>
      <c r="U33" s="37" t="s">
        <v>105</v>
      </c>
      <c r="V33" s="37" t="s">
        <v>105</v>
      </c>
      <c r="W33" s="37" t="s">
        <v>105</v>
      </c>
      <c r="X33" s="37" t="s">
        <v>105</v>
      </c>
      <c r="Y33" s="37" t="s">
        <v>105</v>
      </c>
      <c r="Z33" s="37" t="s">
        <v>105</v>
      </c>
      <c r="AA33" s="37" t="s">
        <v>105</v>
      </c>
      <c r="AB33" s="37" t="s">
        <v>105</v>
      </c>
      <c r="AC33" s="37" t="s">
        <v>105</v>
      </c>
      <c r="AD33" s="37" t="s">
        <v>105</v>
      </c>
      <c r="AE33" s="37" t="s">
        <v>105</v>
      </c>
      <c r="AF33" s="37" t="s">
        <v>105</v>
      </c>
      <c r="AG33" s="37" t="s">
        <v>105</v>
      </c>
      <c r="AH33" s="37" t="s">
        <v>105</v>
      </c>
      <c r="AI33" s="37" t="s">
        <v>105</v>
      </c>
      <c r="AJ33" s="37" t="s">
        <v>105</v>
      </c>
      <c r="AK33" s="37" t="s">
        <v>105</v>
      </c>
      <c r="AL33" s="32" t="s">
        <v>105</v>
      </c>
      <c r="AM33" s="37" t="s">
        <v>105</v>
      </c>
      <c r="AN33" s="37" t="s">
        <v>105</v>
      </c>
      <c r="AO33" s="37" t="s">
        <v>105</v>
      </c>
      <c r="AP33" s="37" t="s">
        <v>105</v>
      </c>
      <c r="AQ33" s="37" t="s">
        <v>105</v>
      </c>
      <c r="AR33" s="37" t="s">
        <v>105</v>
      </c>
      <c r="AS33" s="32" t="s">
        <v>105</v>
      </c>
      <c r="AT33" s="37" t="s">
        <v>105</v>
      </c>
      <c r="AU33" s="37" t="s">
        <v>105</v>
      </c>
      <c r="AV33" s="37" t="s">
        <v>105</v>
      </c>
      <c r="AW33" s="37" t="s">
        <v>105</v>
      </c>
      <c r="AX33" s="37" t="s">
        <v>105</v>
      </c>
      <c r="AY33" s="37" t="s">
        <v>105</v>
      </c>
      <c r="AZ33" s="32" t="s">
        <v>105</v>
      </c>
      <c r="BA33" s="37" t="s">
        <v>105</v>
      </c>
      <c r="BB33" s="37" t="s">
        <v>105</v>
      </c>
      <c r="BC33" s="37" t="s">
        <v>105</v>
      </c>
      <c r="BD33" s="37" t="s">
        <v>105</v>
      </c>
      <c r="BE33" s="37" t="s">
        <v>105</v>
      </c>
      <c r="BF33" s="37" t="s">
        <v>105</v>
      </c>
      <c r="BG33" s="32" t="s">
        <v>105</v>
      </c>
      <c r="BH33" s="37" t="s">
        <v>105</v>
      </c>
      <c r="BI33" s="37" t="s">
        <v>105</v>
      </c>
      <c r="BJ33" s="37" t="s">
        <v>105</v>
      </c>
      <c r="BK33" s="37" t="s">
        <v>105</v>
      </c>
      <c r="BL33" s="37" t="s">
        <v>105</v>
      </c>
      <c r="BM33" s="37" t="s">
        <v>105</v>
      </c>
      <c r="BN33" s="32" t="s">
        <v>105</v>
      </c>
      <c r="BO33" s="37" t="s">
        <v>105</v>
      </c>
      <c r="BP33" s="37" t="s">
        <v>105</v>
      </c>
      <c r="BQ33" s="37" t="s">
        <v>105</v>
      </c>
      <c r="BR33" s="37" t="s">
        <v>105</v>
      </c>
      <c r="BS33" s="37" t="s">
        <v>105</v>
      </c>
      <c r="BT33" s="37" t="s">
        <v>105</v>
      </c>
      <c r="BU33" s="32" t="s">
        <v>105</v>
      </c>
      <c r="BV33" s="37" t="s">
        <v>105</v>
      </c>
      <c r="BW33" s="37" t="s">
        <v>105</v>
      </c>
      <c r="BX33" s="37" t="s">
        <v>105</v>
      </c>
      <c r="BY33" s="37" t="s">
        <v>105</v>
      </c>
      <c r="BZ33" s="37" t="s">
        <v>105</v>
      </c>
      <c r="CA33" s="37" t="s">
        <v>105</v>
      </c>
      <c r="CB33" s="32" t="s">
        <v>105</v>
      </c>
      <c r="CC33" s="37" t="s">
        <v>105</v>
      </c>
      <c r="CD33" s="37" t="s">
        <v>105</v>
      </c>
      <c r="CE33" s="37" t="s">
        <v>105</v>
      </c>
      <c r="CF33" s="37" t="s">
        <v>105</v>
      </c>
      <c r="CG33" s="37" t="s">
        <v>105</v>
      </c>
      <c r="CH33" s="37" t="s">
        <v>105</v>
      </c>
      <c r="CI33" s="32" t="s">
        <v>105</v>
      </c>
      <c r="CJ33" s="37" t="s">
        <v>105</v>
      </c>
      <c r="CK33" s="37" t="s">
        <v>105</v>
      </c>
      <c r="CL33" s="37" t="s">
        <v>105</v>
      </c>
      <c r="CM33" s="37" t="s">
        <v>105</v>
      </c>
      <c r="CN33" s="37" t="s">
        <v>105</v>
      </c>
      <c r="CO33" s="37" t="s">
        <v>105</v>
      </c>
      <c r="CP33" s="32" t="s">
        <v>105</v>
      </c>
      <c r="CQ33" s="37" t="s">
        <v>105</v>
      </c>
      <c r="CR33" s="37" t="s">
        <v>105</v>
      </c>
      <c r="CS33" s="37" t="s">
        <v>105</v>
      </c>
      <c r="CT33" s="37" t="s">
        <v>105</v>
      </c>
      <c r="CU33" s="37" t="s">
        <v>105</v>
      </c>
      <c r="CV33" s="37" t="s">
        <v>105</v>
      </c>
      <c r="CW33" s="32" t="s">
        <v>105</v>
      </c>
      <c r="CX33" s="37" t="s">
        <v>105</v>
      </c>
      <c r="CY33" s="37" t="s">
        <v>105</v>
      </c>
      <c r="CZ33" s="37" t="s">
        <v>105</v>
      </c>
      <c r="DA33" s="37" t="s">
        <v>105</v>
      </c>
      <c r="DB33" s="37" t="s">
        <v>105</v>
      </c>
      <c r="DC33" s="37" t="s">
        <v>105</v>
      </c>
      <c r="DD33" s="32" t="s">
        <v>105</v>
      </c>
      <c r="DE33" s="37" t="s">
        <v>105</v>
      </c>
      <c r="DF33" s="37" t="s">
        <v>105</v>
      </c>
      <c r="DG33" s="37" t="s">
        <v>105</v>
      </c>
      <c r="DH33" s="37" t="s">
        <v>105</v>
      </c>
      <c r="DI33" s="37" t="s">
        <v>105</v>
      </c>
      <c r="DJ33" s="37" t="s">
        <v>105</v>
      </c>
      <c r="DK33" s="32" t="s">
        <v>105</v>
      </c>
      <c r="DL33" s="37" t="s">
        <v>105</v>
      </c>
    </row>
    <row r="34" spans="1:116" ht="66" customHeight="1" x14ac:dyDescent="0.25">
      <c r="A34" s="22" t="s">
        <v>228</v>
      </c>
      <c r="B34" s="24" t="s">
        <v>229</v>
      </c>
      <c r="C34" s="29" t="s">
        <v>154</v>
      </c>
      <c r="D34" s="37" t="s">
        <v>105</v>
      </c>
      <c r="E34" s="37" t="s">
        <v>105</v>
      </c>
      <c r="F34" s="37" t="s">
        <v>105</v>
      </c>
      <c r="G34" s="37" t="s">
        <v>105</v>
      </c>
      <c r="H34" s="37" t="s">
        <v>105</v>
      </c>
      <c r="I34" s="37" t="s">
        <v>105</v>
      </c>
      <c r="J34" s="32" t="s">
        <v>105</v>
      </c>
      <c r="K34" s="37" t="s">
        <v>105</v>
      </c>
      <c r="L34" s="37" t="s">
        <v>105</v>
      </c>
      <c r="M34" s="37" t="s">
        <v>105</v>
      </c>
      <c r="N34" s="37" t="s">
        <v>105</v>
      </c>
      <c r="O34" s="37" t="s">
        <v>105</v>
      </c>
      <c r="P34" s="37" t="s">
        <v>105</v>
      </c>
      <c r="Q34" s="32" t="s">
        <v>105</v>
      </c>
      <c r="R34" s="37" t="s">
        <v>105</v>
      </c>
      <c r="S34" s="37" t="s">
        <v>105</v>
      </c>
      <c r="T34" s="37" t="s">
        <v>105</v>
      </c>
      <c r="U34" s="37" t="s">
        <v>105</v>
      </c>
      <c r="V34" s="37" t="s">
        <v>105</v>
      </c>
      <c r="W34" s="37" t="s">
        <v>105</v>
      </c>
      <c r="X34" s="37" t="s">
        <v>105</v>
      </c>
      <c r="Y34" s="37" t="s">
        <v>105</v>
      </c>
      <c r="Z34" s="37" t="s">
        <v>105</v>
      </c>
      <c r="AA34" s="37" t="s">
        <v>105</v>
      </c>
      <c r="AB34" s="37" t="s">
        <v>105</v>
      </c>
      <c r="AC34" s="37" t="s">
        <v>105</v>
      </c>
      <c r="AD34" s="37" t="s">
        <v>105</v>
      </c>
      <c r="AE34" s="37" t="s">
        <v>105</v>
      </c>
      <c r="AF34" s="37" t="s">
        <v>105</v>
      </c>
      <c r="AG34" s="37" t="s">
        <v>105</v>
      </c>
      <c r="AH34" s="37" t="s">
        <v>105</v>
      </c>
      <c r="AI34" s="37" t="s">
        <v>105</v>
      </c>
      <c r="AJ34" s="37" t="s">
        <v>105</v>
      </c>
      <c r="AK34" s="37" t="s">
        <v>105</v>
      </c>
      <c r="AL34" s="32" t="s">
        <v>105</v>
      </c>
      <c r="AM34" s="37" t="s">
        <v>105</v>
      </c>
      <c r="AN34" s="37" t="s">
        <v>105</v>
      </c>
      <c r="AO34" s="37" t="s">
        <v>105</v>
      </c>
      <c r="AP34" s="37" t="s">
        <v>105</v>
      </c>
      <c r="AQ34" s="37" t="s">
        <v>105</v>
      </c>
      <c r="AR34" s="37" t="s">
        <v>105</v>
      </c>
      <c r="AS34" s="32" t="s">
        <v>105</v>
      </c>
      <c r="AT34" s="37" t="s">
        <v>105</v>
      </c>
      <c r="AU34" s="37" t="s">
        <v>105</v>
      </c>
      <c r="AV34" s="37" t="s">
        <v>105</v>
      </c>
      <c r="AW34" s="37" t="s">
        <v>105</v>
      </c>
      <c r="AX34" s="37" t="s">
        <v>105</v>
      </c>
      <c r="AY34" s="37" t="s">
        <v>105</v>
      </c>
      <c r="AZ34" s="32" t="s">
        <v>105</v>
      </c>
      <c r="BA34" s="37" t="s">
        <v>105</v>
      </c>
      <c r="BB34" s="37" t="s">
        <v>105</v>
      </c>
      <c r="BC34" s="37" t="s">
        <v>105</v>
      </c>
      <c r="BD34" s="37" t="s">
        <v>105</v>
      </c>
      <c r="BE34" s="37" t="s">
        <v>105</v>
      </c>
      <c r="BF34" s="37" t="s">
        <v>105</v>
      </c>
      <c r="BG34" s="32" t="s">
        <v>105</v>
      </c>
      <c r="BH34" s="37" t="s">
        <v>105</v>
      </c>
      <c r="BI34" s="37" t="s">
        <v>105</v>
      </c>
      <c r="BJ34" s="37" t="s">
        <v>105</v>
      </c>
      <c r="BK34" s="37" t="s">
        <v>105</v>
      </c>
      <c r="BL34" s="37" t="s">
        <v>105</v>
      </c>
      <c r="BM34" s="37" t="s">
        <v>105</v>
      </c>
      <c r="BN34" s="32" t="s">
        <v>105</v>
      </c>
      <c r="BO34" s="37" t="s">
        <v>105</v>
      </c>
      <c r="BP34" s="37" t="s">
        <v>105</v>
      </c>
      <c r="BQ34" s="37" t="s">
        <v>105</v>
      </c>
      <c r="BR34" s="37" t="s">
        <v>105</v>
      </c>
      <c r="BS34" s="37" t="s">
        <v>105</v>
      </c>
      <c r="BT34" s="37" t="s">
        <v>105</v>
      </c>
      <c r="BU34" s="32" t="s">
        <v>105</v>
      </c>
      <c r="BV34" s="37" t="s">
        <v>105</v>
      </c>
      <c r="BW34" s="37" t="s">
        <v>105</v>
      </c>
      <c r="BX34" s="37" t="s">
        <v>105</v>
      </c>
      <c r="BY34" s="37" t="s">
        <v>105</v>
      </c>
      <c r="BZ34" s="37" t="s">
        <v>105</v>
      </c>
      <c r="CA34" s="37" t="s">
        <v>105</v>
      </c>
      <c r="CB34" s="32" t="s">
        <v>105</v>
      </c>
      <c r="CC34" s="37" t="s">
        <v>105</v>
      </c>
      <c r="CD34" s="37" t="s">
        <v>105</v>
      </c>
      <c r="CE34" s="37" t="s">
        <v>105</v>
      </c>
      <c r="CF34" s="37" t="s">
        <v>105</v>
      </c>
      <c r="CG34" s="37" t="s">
        <v>105</v>
      </c>
      <c r="CH34" s="37" t="s">
        <v>105</v>
      </c>
      <c r="CI34" s="32" t="s">
        <v>105</v>
      </c>
      <c r="CJ34" s="37" t="s">
        <v>105</v>
      </c>
      <c r="CK34" s="37" t="s">
        <v>105</v>
      </c>
      <c r="CL34" s="37" t="s">
        <v>105</v>
      </c>
      <c r="CM34" s="37" t="s">
        <v>105</v>
      </c>
      <c r="CN34" s="37" t="s">
        <v>105</v>
      </c>
      <c r="CO34" s="37" t="s">
        <v>105</v>
      </c>
      <c r="CP34" s="32" t="s">
        <v>105</v>
      </c>
      <c r="CQ34" s="37" t="s">
        <v>105</v>
      </c>
      <c r="CR34" s="37" t="s">
        <v>105</v>
      </c>
      <c r="CS34" s="37" t="s">
        <v>105</v>
      </c>
      <c r="CT34" s="37" t="s">
        <v>105</v>
      </c>
      <c r="CU34" s="37" t="s">
        <v>105</v>
      </c>
      <c r="CV34" s="37" t="s">
        <v>105</v>
      </c>
      <c r="CW34" s="32" t="s">
        <v>105</v>
      </c>
      <c r="CX34" s="37" t="s">
        <v>105</v>
      </c>
      <c r="CY34" s="37" t="s">
        <v>105</v>
      </c>
      <c r="CZ34" s="37" t="s">
        <v>105</v>
      </c>
      <c r="DA34" s="37" t="s">
        <v>105</v>
      </c>
      <c r="DB34" s="37" t="s">
        <v>105</v>
      </c>
      <c r="DC34" s="37" t="s">
        <v>105</v>
      </c>
      <c r="DD34" s="32" t="s">
        <v>105</v>
      </c>
      <c r="DE34" s="37" t="s">
        <v>105</v>
      </c>
      <c r="DF34" s="37" t="s">
        <v>105</v>
      </c>
      <c r="DG34" s="37" t="s">
        <v>105</v>
      </c>
      <c r="DH34" s="37" t="s">
        <v>105</v>
      </c>
      <c r="DI34" s="37" t="s">
        <v>105</v>
      </c>
      <c r="DJ34" s="37" t="s">
        <v>105</v>
      </c>
      <c r="DK34" s="32" t="s">
        <v>105</v>
      </c>
      <c r="DL34" s="37" t="s">
        <v>105</v>
      </c>
    </row>
    <row r="35" spans="1:116" ht="63" x14ac:dyDescent="0.25">
      <c r="A35" s="22" t="s">
        <v>230</v>
      </c>
      <c r="B35" s="24" t="s">
        <v>231</v>
      </c>
      <c r="C35" s="29" t="s">
        <v>154</v>
      </c>
      <c r="D35" s="37" t="s">
        <v>105</v>
      </c>
      <c r="E35" s="37" t="s">
        <v>105</v>
      </c>
      <c r="F35" s="37" t="s">
        <v>105</v>
      </c>
      <c r="G35" s="37" t="s">
        <v>105</v>
      </c>
      <c r="H35" s="37" t="s">
        <v>105</v>
      </c>
      <c r="I35" s="37" t="s">
        <v>105</v>
      </c>
      <c r="J35" s="32" t="s">
        <v>105</v>
      </c>
      <c r="K35" s="37" t="s">
        <v>105</v>
      </c>
      <c r="L35" s="37" t="s">
        <v>105</v>
      </c>
      <c r="M35" s="37" t="s">
        <v>105</v>
      </c>
      <c r="N35" s="37" t="s">
        <v>105</v>
      </c>
      <c r="O35" s="37" t="s">
        <v>105</v>
      </c>
      <c r="P35" s="37" t="s">
        <v>105</v>
      </c>
      <c r="Q35" s="32" t="s">
        <v>105</v>
      </c>
      <c r="R35" s="37" t="s">
        <v>105</v>
      </c>
      <c r="S35" s="37" t="s">
        <v>105</v>
      </c>
      <c r="T35" s="37" t="s">
        <v>105</v>
      </c>
      <c r="U35" s="37" t="s">
        <v>105</v>
      </c>
      <c r="V35" s="37" t="s">
        <v>105</v>
      </c>
      <c r="W35" s="37" t="s">
        <v>105</v>
      </c>
      <c r="X35" s="37" t="s">
        <v>105</v>
      </c>
      <c r="Y35" s="37" t="s">
        <v>105</v>
      </c>
      <c r="Z35" s="37" t="s">
        <v>105</v>
      </c>
      <c r="AA35" s="37" t="s">
        <v>105</v>
      </c>
      <c r="AB35" s="37" t="s">
        <v>105</v>
      </c>
      <c r="AC35" s="37" t="s">
        <v>105</v>
      </c>
      <c r="AD35" s="37" t="s">
        <v>105</v>
      </c>
      <c r="AE35" s="37" t="s">
        <v>105</v>
      </c>
      <c r="AF35" s="37" t="s">
        <v>105</v>
      </c>
      <c r="AG35" s="37" t="s">
        <v>105</v>
      </c>
      <c r="AH35" s="37" t="s">
        <v>105</v>
      </c>
      <c r="AI35" s="37" t="s">
        <v>105</v>
      </c>
      <c r="AJ35" s="37" t="s">
        <v>105</v>
      </c>
      <c r="AK35" s="37" t="s">
        <v>105</v>
      </c>
      <c r="AL35" s="32" t="s">
        <v>105</v>
      </c>
      <c r="AM35" s="37" t="s">
        <v>105</v>
      </c>
      <c r="AN35" s="37" t="s">
        <v>105</v>
      </c>
      <c r="AO35" s="37" t="s">
        <v>105</v>
      </c>
      <c r="AP35" s="37" t="s">
        <v>105</v>
      </c>
      <c r="AQ35" s="37" t="s">
        <v>105</v>
      </c>
      <c r="AR35" s="37" t="s">
        <v>105</v>
      </c>
      <c r="AS35" s="32" t="s">
        <v>105</v>
      </c>
      <c r="AT35" s="37" t="s">
        <v>105</v>
      </c>
      <c r="AU35" s="37" t="s">
        <v>105</v>
      </c>
      <c r="AV35" s="37" t="s">
        <v>105</v>
      </c>
      <c r="AW35" s="37" t="s">
        <v>105</v>
      </c>
      <c r="AX35" s="37" t="s">
        <v>105</v>
      </c>
      <c r="AY35" s="37" t="s">
        <v>105</v>
      </c>
      <c r="AZ35" s="32" t="s">
        <v>105</v>
      </c>
      <c r="BA35" s="37" t="s">
        <v>105</v>
      </c>
      <c r="BB35" s="37" t="s">
        <v>105</v>
      </c>
      <c r="BC35" s="37" t="s">
        <v>105</v>
      </c>
      <c r="BD35" s="37" t="s">
        <v>105</v>
      </c>
      <c r="BE35" s="37" t="s">
        <v>105</v>
      </c>
      <c r="BF35" s="37" t="s">
        <v>105</v>
      </c>
      <c r="BG35" s="32" t="s">
        <v>105</v>
      </c>
      <c r="BH35" s="37" t="s">
        <v>105</v>
      </c>
      <c r="BI35" s="37" t="s">
        <v>105</v>
      </c>
      <c r="BJ35" s="37" t="s">
        <v>105</v>
      </c>
      <c r="BK35" s="37" t="s">
        <v>105</v>
      </c>
      <c r="BL35" s="37" t="s">
        <v>105</v>
      </c>
      <c r="BM35" s="37" t="s">
        <v>105</v>
      </c>
      <c r="BN35" s="32" t="s">
        <v>105</v>
      </c>
      <c r="BO35" s="37" t="s">
        <v>105</v>
      </c>
      <c r="BP35" s="37" t="s">
        <v>105</v>
      </c>
      <c r="BQ35" s="37" t="s">
        <v>105</v>
      </c>
      <c r="BR35" s="37" t="s">
        <v>105</v>
      </c>
      <c r="BS35" s="37" t="s">
        <v>105</v>
      </c>
      <c r="BT35" s="37" t="s">
        <v>105</v>
      </c>
      <c r="BU35" s="32" t="s">
        <v>105</v>
      </c>
      <c r="BV35" s="37" t="s">
        <v>105</v>
      </c>
      <c r="BW35" s="37" t="s">
        <v>105</v>
      </c>
      <c r="BX35" s="37" t="s">
        <v>105</v>
      </c>
      <c r="BY35" s="37" t="s">
        <v>105</v>
      </c>
      <c r="BZ35" s="37" t="s">
        <v>105</v>
      </c>
      <c r="CA35" s="37" t="s">
        <v>105</v>
      </c>
      <c r="CB35" s="32" t="s">
        <v>105</v>
      </c>
      <c r="CC35" s="37" t="s">
        <v>105</v>
      </c>
      <c r="CD35" s="37" t="s">
        <v>105</v>
      </c>
      <c r="CE35" s="37" t="s">
        <v>105</v>
      </c>
      <c r="CF35" s="37" t="s">
        <v>105</v>
      </c>
      <c r="CG35" s="37" t="s">
        <v>105</v>
      </c>
      <c r="CH35" s="37" t="s">
        <v>105</v>
      </c>
      <c r="CI35" s="32" t="s">
        <v>105</v>
      </c>
      <c r="CJ35" s="37" t="s">
        <v>105</v>
      </c>
      <c r="CK35" s="37" t="s">
        <v>105</v>
      </c>
      <c r="CL35" s="37" t="s">
        <v>105</v>
      </c>
      <c r="CM35" s="37" t="s">
        <v>105</v>
      </c>
      <c r="CN35" s="37" t="s">
        <v>105</v>
      </c>
      <c r="CO35" s="37" t="s">
        <v>105</v>
      </c>
      <c r="CP35" s="32" t="s">
        <v>105</v>
      </c>
      <c r="CQ35" s="37" t="s">
        <v>105</v>
      </c>
      <c r="CR35" s="37" t="s">
        <v>105</v>
      </c>
      <c r="CS35" s="37" t="s">
        <v>105</v>
      </c>
      <c r="CT35" s="37" t="s">
        <v>105</v>
      </c>
      <c r="CU35" s="37" t="s">
        <v>105</v>
      </c>
      <c r="CV35" s="37" t="s">
        <v>105</v>
      </c>
      <c r="CW35" s="32" t="s">
        <v>105</v>
      </c>
      <c r="CX35" s="37" t="s">
        <v>105</v>
      </c>
      <c r="CY35" s="37" t="s">
        <v>105</v>
      </c>
      <c r="CZ35" s="37" t="s">
        <v>105</v>
      </c>
      <c r="DA35" s="37" t="s">
        <v>105</v>
      </c>
      <c r="DB35" s="37" t="s">
        <v>105</v>
      </c>
      <c r="DC35" s="37" t="s">
        <v>105</v>
      </c>
      <c r="DD35" s="32" t="s">
        <v>105</v>
      </c>
      <c r="DE35" s="37" t="s">
        <v>105</v>
      </c>
      <c r="DF35" s="37" t="s">
        <v>105</v>
      </c>
      <c r="DG35" s="37" t="s">
        <v>105</v>
      </c>
      <c r="DH35" s="37" t="s">
        <v>105</v>
      </c>
      <c r="DI35" s="37" t="s">
        <v>105</v>
      </c>
      <c r="DJ35" s="37" t="s">
        <v>105</v>
      </c>
      <c r="DK35" s="32" t="s">
        <v>105</v>
      </c>
      <c r="DL35" s="37" t="s">
        <v>105</v>
      </c>
    </row>
    <row r="36" spans="1:116" ht="63" x14ac:dyDescent="0.25">
      <c r="A36" s="22" t="s">
        <v>232</v>
      </c>
      <c r="B36" s="24" t="s">
        <v>233</v>
      </c>
      <c r="C36" s="29" t="s">
        <v>154</v>
      </c>
      <c r="D36" s="37" t="s">
        <v>105</v>
      </c>
      <c r="E36" s="37" t="s">
        <v>105</v>
      </c>
      <c r="F36" s="37" t="s">
        <v>105</v>
      </c>
      <c r="G36" s="37" t="s">
        <v>105</v>
      </c>
      <c r="H36" s="37" t="s">
        <v>105</v>
      </c>
      <c r="I36" s="37" t="s">
        <v>105</v>
      </c>
      <c r="J36" s="32" t="s">
        <v>105</v>
      </c>
      <c r="K36" s="37" t="s">
        <v>105</v>
      </c>
      <c r="L36" s="37" t="s">
        <v>105</v>
      </c>
      <c r="M36" s="37" t="s">
        <v>105</v>
      </c>
      <c r="N36" s="37" t="s">
        <v>105</v>
      </c>
      <c r="O36" s="37" t="s">
        <v>105</v>
      </c>
      <c r="P36" s="37" t="s">
        <v>105</v>
      </c>
      <c r="Q36" s="32" t="s">
        <v>105</v>
      </c>
      <c r="R36" s="37" t="s">
        <v>105</v>
      </c>
      <c r="S36" s="37" t="s">
        <v>105</v>
      </c>
      <c r="T36" s="37" t="s">
        <v>105</v>
      </c>
      <c r="U36" s="37" t="s">
        <v>105</v>
      </c>
      <c r="V36" s="37" t="s">
        <v>105</v>
      </c>
      <c r="W36" s="37" t="s">
        <v>105</v>
      </c>
      <c r="X36" s="37" t="s">
        <v>105</v>
      </c>
      <c r="Y36" s="37" t="s">
        <v>105</v>
      </c>
      <c r="Z36" s="37" t="s">
        <v>105</v>
      </c>
      <c r="AA36" s="37" t="s">
        <v>105</v>
      </c>
      <c r="AB36" s="37" t="s">
        <v>105</v>
      </c>
      <c r="AC36" s="37" t="s">
        <v>105</v>
      </c>
      <c r="AD36" s="37" t="s">
        <v>105</v>
      </c>
      <c r="AE36" s="37" t="s">
        <v>105</v>
      </c>
      <c r="AF36" s="37" t="s">
        <v>105</v>
      </c>
      <c r="AG36" s="37" t="s">
        <v>105</v>
      </c>
      <c r="AH36" s="37" t="s">
        <v>105</v>
      </c>
      <c r="AI36" s="37" t="s">
        <v>105</v>
      </c>
      <c r="AJ36" s="37" t="s">
        <v>105</v>
      </c>
      <c r="AK36" s="37" t="s">
        <v>105</v>
      </c>
      <c r="AL36" s="32" t="s">
        <v>105</v>
      </c>
      <c r="AM36" s="37" t="s">
        <v>105</v>
      </c>
      <c r="AN36" s="37" t="s">
        <v>105</v>
      </c>
      <c r="AO36" s="37" t="s">
        <v>105</v>
      </c>
      <c r="AP36" s="37" t="s">
        <v>105</v>
      </c>
      <c r="AQ36" s="37" t="s">
        <v>105</v>
      </c>
      <c r="AR36" s="37" t="s">
        <v>105</v>
      </c>
      <c r="AS36" s="32" t="s">
        <v>105</v>
      </c>
      <c r="AT36" s="37" t="s">
        <v>105</v>
      </c>
      <c r="AU36" s="37" t="s">
        <v>105</v>
      </c>
      <c r="AV36" s="37" t="s">
        <v>105</v>
      </c>
      <c r="AW36" s="37" t="s">
        <v>105</v>
      </c>
      <c r="AX36" s="37" t="s">
        <v>105</v>
      </c>
      <c r="AY36" s="37" t="s">
        <v>105</v>
      </c>
      <c r="AZ36" s="32" t="s">
        <v>105</v>
      </c>
      <c r="BA36" s="37" t="s">
        <v>105</v>
      </c>
      <c r="BB36" s="37" t="s">
        <v>105</v>
      </c>
      <c r="BC36" s="37" t="s">
        <v>105</v>
      </c>
      <c r="BD36" s="37" t="s">
        <v>105</v>
      </c>
      <c r="BE36" s="37" t="s">
        <v>105</v>
      </c>
      <c r="BF36" s="37" t="s">
        <v>105</v>
      </c>
      <c r="BG36" s="32" t="s">
        <v>105</v>
      </c>
      <c r="BH36" s="37" t="s">
        <v>105</v>
      </c>
      <c r="BI36" s="37" t="s">
        <v>105</v>
      </c>
      <c r="BJ36" s="37" t="s">
        <v>105</v>
      </c>
      <c r="BK36" s="37" t="s">
        <v>105</v>
      </c>
      <c r="BL36" s="37" t="s">
        <v>105</v>
      </c>
      <c r="BM36" s="37" t="s">
        <v>105</v>
      </c>
      <c r="BN36" s="32" t="s">
        <v>105</v>
      </c>
      <c r="BO36" s="37" t="s">
        <v>105</v>
      </c>
      <c r="BP36" s="37" t="s">
        <v>105</v>
      </c>
      <c r="BQ36" s="37" t="s">
        <v>105</v>
      </c>
      <c r="BR36" s="37" t="s">
        <v>105</v>
      </c>
      <c r="BS36" s="37" t="s">
        <v>105</v>
      </c>
      <c r="BT36" s="37" t="s">
        <v>105</v>
      </c>
      <c r="BU36" s="32" t="s">
        <v>105</v>
      </c>
      <c r="BV36" s="37" t="s">
        <v>105</v>
      </c>
      <c r="BW36" s="37" t="s">
        <v>105</v>
      </c>
      <c r="BX36" s="37" t="s">
        <v>105</v>
      </c>
      <c r="BY36" s="37" t="s">
        <v>105</v>
      </c>
      <c r="BZ36" s="37" t="s">
        <v>105</v>
      </c>
      <c r="CA36" s="37" t="s">
        <v>105</v>
      </c>
      <c r="CB36" s="32" t="s">
        <v>105</v>
      </c>
      <c r="CC36" s="37" t="s">
        <v>105</v>
      </c>
      <c r="CD36" s="37" t="s">
        <v>105</v>
      </c>
      <c r="CE36" s="37" t="s">
        <v>105</v>
      </c>
      <c r="CF36" s="37" t="s">
        <v>105</v>
      </c>
      <c r="CG36" s="37" t="s">
        <v>105</v>
      </c>
      <c r="CH36" s="37" t="s">
        <v>105</v>
      </c>
      <c r="CI36" s="32" t="s">
        <v>105</v>
      </c>
      <c r="CJ36" s="37" t="s">
        <v>105</v>
      </c>
      <c r="CK36" s="37" t="s">
        <v>105</v>
      </c>
      <c r="CL36" s="37" t="s">
        <v>105</v>
      </c>
      <c r="CM36" s="37" t="s">
        <v>105</v>
      </c>
      <c r="CN36" s="37" t="s">
        <v>105</v>
      </c>
      <c r="CO36" s="37" t="s">
        <v>105</v>
      </c>
      <c r="CP36" s="32" t="s">
        <v>105</v>
      </c>
      <c r="CQ36" s="37" t="s">
        <v>105</v>
      </c>
      <c r="CR36" s="37" t="s">
        <v>105</v>
      </c>
      <c r="CS36" s="37" t="s">
        <v>105</v>
      </c>
      <c r="CT36" s="37" t="s">
        <v>105</v>
      </c>
      <c r="CU36" s="37" t="s">
        <v>105</v>
      </c>
      <c r="CV36" s="37" t="s">
        <v>105</v>
      </c>
      <c r="CW36" s="32" t="s">
        <v>105</v>
      </c>
      <c r="CX36" s="37" t="s">
        <v>105</v>
      </c>
      <c r="CY36" s="37" t="s">
        <v>105</v>
      </c>
      <c r="CZ36" s="37" t="s">
        <v>105</v>
      </c>
      <c r="DA36" s="37" t="s">
        <v>105</v>
      </c>
      <c r="DB36" s="37" t="s">
        <v>105</v>
      </c>
      <c r="DC36" s="37" t="s">
        <v>105</v>
      </c>
      <c r="DD36" s="32" t="s">
        <v>105</v>
      </c>
      <c r="DE36" s="37" t="s">
        <v>105</v>
      </c>
      <c r="DF36" s="37" t="s">
        <v>105</v>
      </c>
      <c r="DG36" s="37" t="s">
        <v>105</v>
      </c>
      <c r="DH36" s="37" t="s">
        <v>105</v>
      </c>
      <c r="DI36" s="37" t="s">
        <v>105</v>
      </c>
      <c r="DJ36" s="37" t="s">
        <v>105</v>
      </c>
      <c r="DK36" s="32" t="s">
        <v>105</v>
      </c>
      <c r="DL36" s="37" t="s">
        <v>105</v>
      </c>
    </row>
    <row r="37" spans="1:116" ht="141.75" x14ac:dyDescent="0.25">
      <c r="A37" s="22" t="s">
        <v>232</v>
      </c>
      <c r="B37" s="24" t="s">
        <v>234</v>
      </c>
      <c r="C37" s="29" t="s">
        <v>154</v>
      </c>
      <c r="D37" s="37" t="s">
        <v>105</v>
      </c>
      <c r="E37" s="37" t="s">
        <v>105</v>
      </c>
      <c r="F37" s="37" t="s">
        <v>105</v>
      </c>
      <c r="G37" s="37" t="s">
        <v>105</v>
      </c>
      <c r="H37" s="37" t="s">
        <v>105</v>
      </c>
      <c r="I37" s="37" t="s">
        <v>105</v>
      </c>
      <c r="J37" s="32" t="s">
        <v>105</v>
      </c>
      <c r="K37" s="37" t="s">
        <v>105</v>
      </c>
      <c r="L37" s="37" t="s">
        <v>105</v>
      </c>
      <c r="M37" s="37" t="s">
        <v>105</v>
      </c>
      <c r="N37" s="37" t="s">
        <v>105</v>
      </c>
      <c r="O37" s="37" t="s">
        <v>105</v>
      </c>
      <c r="P37" s="37" t="s">
        <v>105</v>
      </c>
      <c r="Q37" s="32" t="s">
        <v>105</v>
      </c>
      <c r="R37" s="37" t="s">
        <v>105</v>
      </c>
      <c r="S37" s="37" t="s">
        <v>105</v>
      </c>
      <c r="T37" s="37" t="s">
        <v>105</v>
      </c>
      <c r="U37" s="37" t="s">
        <v>105</v>
      </c>
      <c r="V37" s="37" t="s">
        <v>105</v>
      </c>
      <c r="W37" s="37" t="s">
        <v>105</v>
      </c>
      <c r="X37" s="37" t="s">
        <v>105</v>
      </c>
      <c r="Y37" s="37" t="s">
        <v>105</v>
      </c>
      <c r="Z37" s="37" t="s">
        <v>105</v>
      </c>
      <c r="AA37" s="37" t="s">
        <v>105</v>
      </c>
      <c r="AB37" s="37" t="s">
        <v>105</v>
      </c>
      <c r="AC37" s="37" t="s">
        <v>105</v>
      </c>
      <c r="AD37" s="37" t="s">
        <v>105</v>
      </c>
      <c r="AE37" s="37" t="s">
        <v>105</v>
      </c>
      <c r="AF37" s="37" t="s">
        <v>105</v>
      </c>
      <c r="AG37" s="37" t="s">
        <v>105</v>
      </c>
      <c r="AH37" s="37" t="s">
        <v>105</v>
      </c>
      <c r="AI37" s="37" t="s">
        <v>105</v>
      </c>
      <c r="AJ37" s="37" t="s">
        <v>105</v>
      </c>
      <c r="AK37" s="37" t="s">
        <v>105</v>
      </c>
      <c r="AL37" s="32" t="s">
        <v>105</v>
      </c>
      <c r="AM37" s="37" t="s">
        <v>105</v>
      </c>
      <c r="AN37" s="37" t="s">
        <v>105</v>
      </c>
      <c r="AO37" s="37" t="s">
        <v>105</v>
      </c>
      <c r="AP37" s="37" t="s">
        <v>105</v>
      </c>
      <c r="AQ37" s="37" t="s">
        <v>105</v>
      </c>
      <c r="AR37" s="37" t="s">
        <v>105</v>
      </c>
      <c r="AS37" s="32" t="s">
        <v>105</v>
      </c>
      <c r="AT37" s="37" t="s">
        <v>105</v>
      </c>
      <c r="AU37" s="37" t="s">
        <v>105</v>
      </c>
      <c r="AV37" s="37" t="s">
        <v>105</v>
      </c>
      <c r="AW37" s="37" t="s">
        <v>105</v>
      </c>
      <c r="AX37" s="37" t="s">
        <v>105</v>
      </c>
      <c r="AY37" s="37" t="s">
        <v>105</v>
      </c>
      <c r="AZ37" s="32" t="s">
        <v>105</v>
      </c>
      <c r="BA37" s="37" t="s">
        <v>105</v>
      </c>
      <c r="BB37" s="37" t="s">
        <v>105</v>
      </c>
      <c r="BC37" s="37" t="s">
        <v>105</v>
      </c>
      <c r="BD37" s="37" t="s">
        <v>105</v>
      </c>
      <c r="BE37" s="37" t="s">
        <v>105</v>
      </c>
      <c r="BF37" s="37" t="s">
        <v>105</v>
      </c>
      <c r="BG37" s="32" t="s">
        <v>105</v>
      </c>
      <c r="BH37" s="37" t="s">
        <v>105</v>
      </c>
      <c r="BI37" s="37" t="s">
        <v>105</v>
      </c>
      <c r="BJ37" s="37" t="s">
        <v>105</v>
      </c>
      <c r="BK37" s="37" t="s">
        <v>105</v>
      </c>
      <c r="BL37" s="37" t="s">
        <v>105</v>
      </c>
      <c r="BM37" s="37" t="s">
        <v>105</v>
      </c>
      <c r="BN37" s="32" t="s">
        <v>105</v>
      </c>
      <c r="BO37" s="37" t="s">
        <v>105</v>
      </c>
      <c r="BP37" s="37" t="s">
        <v>105</v>
      </c>
      <c r="BQ37" s="37" t="s">
        <v>105</v>
      </c>
      <c r="BR37" s="37" t="s">
        <v>105</v>
      </c>
      <c r="BS37" s="37" t="s">
        <v>105</v>
      </c>
      <c r="BT37" s="37" t="s">
        <v>105</v>
      </c>
      <c r="BU37" s="32" t="s">
        <v>105</v>
      </c>
      <c r="BV37" s="37" t="s">
        <v>105</v>
      </c>
      <c r="BW37" s="37" t="s">
        <v>105</v>
      </c>
      <c r="BX37" s="37" t="s">
        <v>105</v>
      </c>
      <c r="BY37" s="37" t="s">
        <v>105</v>
      </c>
      <c r="BZ37" s="37" t="s">
        <v>105</v>
      </c>
      <c r="CA37" s="37" t="s">
        <v>105</v>
      </c>
      <c r="CB37" s="32" t="s">
        <v>105</v>
      </c>
      <c r="CC37" s="37" t="s">
        <v>105</v>
      </c>
      <c r="CD37" s="37" t="s">
        <v>105</v>
      </c>
      <c r="CE37" s="37" t="s">
        <v>105</v>
      </c>
      <c r="CF37" s="37" t="s">
        <v>105</v>
      </c>
      <c r="CG37" s="37" t="s">
        <v>105</v>
      </c>
      <c r="CH37" s="37" t="s">
        <v>105</v>
      </c>
      <c r="CI37" s="32" t="s">
        <v>105</v>
      </c>
      <c r="CJ37" s="37" t="s">
        <v>105</v>
      </c>
      <c r="CK37" s="37" t="s">
        <v>105</v>
      </c>
      <c r="CL37" s="37" t="s">
        <v>105</v>
      </c>
      <c r="CM37" s="37" t="s">
        <v>105</v>
      </c>
      <c r="CN37" s="37" t="s">
        <v>105</v>
      </c>
      <c r="CO37" s="37" t="s">
        <v>105</v>
      </c>
      <c r="CP37" s="32" t="s">
        <v>105</v>
      </c>
      <c r="CQ37" s="37" t="s">
        <v>105</v>
      </c>
      <c r="CR37" s="37" t="s">
        <v>105</v>
      </c>
      <c r="CS37" s="37" t="s">
        <v>105</v>
      </c>
      <c r="CT37" s="37" t="s">
        <v>105</v>
      </c>
      <c r="CU37" s="37" t="s">
        <v>105</v>
      </c>
      <c r="CV37" s="37" t="s">
        <v>105</v>
      </c>
      <c r="CW37" s="32" t="s">
        <v>105</v>
      </c>
      <c r="CX37" s="37" t="s">
        <v>105</v>
      </c>
      <c r="CY37" s="37" t="s">
        <v>105</v>
      </c>
      <c r="CZ37" s="37" t="s">
        <v>105</v>
      </c>
      <c r="DA37" s="37" t="s">
        <v>105</v>
      </c>
      <c r="DB37" s="37" t="s">
        <v>105</v>
      </c>
      <c r="DC37" s="37" t="s">
        <v>105</v>
      </c>
      <c r="DD37" s="32" t="s">
        <v>105</v>
      </c>
      <c r="DE37" s="37" t="s">
        <v>105</v>
      </c>
      <c r="DF37" s="37" t="s">
        <v>105</v>
      </c>
      <c r="DG37" s="37" t="s">
        <v>105</v>
      </c>
      <c r="DH37" s="37" t="s">
        <v>105</v>
      </c>
      <c r="DI37" s="37" t="s">
        <v>105</v>
      </c>
      <c r="DJ37" s="37" t="s">
        <v>105</v>
      </c>
      <c r="DK37" s="32" t="s">
        <v>105</v>
      </c>
      <c r="DL37" s="37" t="s">
        <v>105</v>
      </c>
    </row>
    <row r="38" spans="1:116" ht="126" x14ac:dyDescent="0.25">
      <c r="A38" s="22" t="s">
        <v>232</v>
      </c>
      <c r="B38" s="24" t="s">
        <v>235</v>
      </c>
      <c r="C38" s="29" t="s">
        <v>154</v>
      </c>
      <c r="D38" s="37" t="s">
        <v>105</v>
      </c>
      <c r="E38" s="37" t="s">
        <v>105</v>
      </c>
      <c r="F38" s="37" t="s">
        <v>105</v>
      </c>
      <c r="G38" s="37" t="s">
        <v>105</v>
      </c>
      <c r="H38" s="37" t="s">
        <v>105</v>
      </c>
      <c r="I38" s="37" t="s">
        <v>105</v>
      </c>
      <c r="J38" s="32" t="s">
        <v>105</v>
      </c>
      <c r="K38" s="37" t="s">
        <v>105</v>
      </c>
      <c r="L38" s="37" t="s">
        <v>105</v>
      </c>
      <c r="M38" s="37" t="s">
        <v>105</v>
      </c>
      <c r="N38" s="37" t="s">
        <v>105</v>
      </c>
      <c r="O38" s="37" t="s">
        <v>105</v>
      </c>
      <c r="P38" s="37" t="s">
        <v>105</v>
      </c>
      <c r="Q38" s="32" t="s">
        <v>105</v>
      </c>
      <c r="R38" s="37" t="s">
        <v>105</v>
      </c>
      <c r="S38" s="37" t="s">
        <v>105</v>
      </c>
      <c r="T38" s="37" t="s">
        <v>105</v>
      </c>
      <c r="U38" s="37" t="s">
        <v>105</v>
      </c>
      <c r="V38" s="37" t="s">
        <v>105</v>
      </c>
      <c r="W38" s="37" t="s">
        <v>105</v>
      </c>
      <c r="X38" s="37" t="s">
        <v>105</v>
      </c>
      <c r="Y38" s="37" t="s">
        <v>105</v>
      </c>
      <c r="Z38" s="37" t="s">
        <v>105</v>
      </c>
      <c r="AA38" s="37" t="s">
        <v>105</v>
      </c>
      <c r="AB38" s="37" t="s">
        <v>105</v>
      </c>
      <c r="AC38" s="37" t="s">
        <v>105</v>
      </c>
      <c r="AD38" s="37" t="s">
        <v>105</v>
      </c>
      <c r="AE38" s="37" t="s">
        <v>105</v>
      </c>
      <c r="AF38" s="37" t="s">
        <v>105</v>
      </c>
      <c r="AG38" s="37" t="s">
        <v>105</v>
      </c>
      <c r="AH38" s="37" t="s">
        <v>105</v>
      </c>
      <c r="AI38" s="37" t="s">
        <v>105</v>
      </c>
      <c r="AJ38" s="37" t="s">
        <v>105</v>
      </c>
      <c r="AK38" s="37" t="s">
        <v>105</v>
      </c>
      <c r="AL38" s="32" t="s">
        <v>105</v>
      </c>
      <c r="AM38" s="37" t="s">
        <v>105</v>
      </c>
      <c r="AN38" s="37" t="s">
        <v>105</v>
      </c>
      <c r="AO38" s="37" t="s">
        <v>105</v>
      </c>
      <c r="AP38" s="37" t="s">
        <v>105</v>
      </c>
      <c r="AQ38" s="37" t="s">
        <v>105</v>
      </c>
      <c r="AR38" s="37" t="s">
        <v>105</v>
      </c>
      <c r="AS38" s="32" t="s">
        <v>105</v>
      </c>
      <c r="AT38" s="37" t="s">
        <v>105</v>
      </c>
      <c r="AU38" s="37" t="s">
        <v>105</v>
      </c>
      <c r="AV38" s="37" t="s">
        <v>105</v>
      </c>
      <c r="AW38" s="37" t="s">
        <v>105</v>
      </c>
      <c r="AX38" s="37" t="s">
        <v>105</v>
      </c>
      <c r="AY38" s="37" t="s">
        <v>105</v>
      </c>
      <c r="AZ38" s="32" t="s">
        <v>105</v>
      </c>
      <c r="BA38" s="37" t="s">
        <v>105</v>
      </c>
      <c r="BB38" s="37" t="s">
        <v>105</v>
      </c>
      <c r="BC38" s="37" t="s">
        <v>105</v>
      </c>
      <c r="BD38" s="37" t="s">
        <v>105</v>
      </c>
      <c r="BE38" s="37" t="s">
        <v>105</v>
      </c>
      <c r="BF38" s="37" t="s">
        <v>105</v>
      </c>
      <c r="BG38" s="32" t="s">
        <v>105</v>
      </c>
      <c r="BH38" s="37" t="s">
        <v>105</v>
      </c>
      <c r="BI38" s="37" t="s">
        <v>105</v>
      </c>
      <c r="BJ38" s="37" t="s">
        <v>105</v>
      </c>
      <c r="BK38" s="37" t="s">
        <v>105</v>
      </c>
      <c r="BL38" s="37" t="s">
        <v>105</v>
      </c>
      <c r="BM38" s="37" t="s">
        <v>105</v>
      </c>
      <c r="BN38" s="32" t="s">
        <v>105</v>
      </c>
      <c r="BO38" s="37" t="s">
        <v>105</v>
      </c>
      <c r="BP38" s="37" t="s">
        <v>105</v>
      </c>
      <c r="BQ38" s="37" t="s">
        <v>105</v>
      </c>
      <c r="BR38" s="37" t="s">
        <v>105</v>
      </c>
      <c r="BS38" s="37" t="s">
        <v>105</v>
      </c>
      <c r="BT38" s="37" t="s">
        <v>105</v>
      </c>
      <c r="BU38" s="32" t="s">
        <v>105</v>
      </c>
      <c r="BV38" s="37" t="s">
        <v>105</v>
      </c>
      <c r="BW38" s="37" t="s">
        <v>105</v>
      </c>
      <c r="BX38" s="37" t="s">
        <v>105</v>
      </c>
      <c r="BY38" s="37" t="s">
        <v>105</v>
      </c>
      <c r="BZ38" s="37" t="s">
        <v>105</v>
      </c>
      <c r="CA38" s="37" t="s">
        <v>105</v>
      </c>
      <c r="CB38" s="32" t="s">
        <v>105</v>
      </c>
      <c r="CC38" s="37" t="s">
        <v>105</v>
      </c>
      <c r="CD38" s="37" t="s">
        <v>105</v>
      </c>
      <c r="CE38" s="37" t="s">
        <v>105</v>
      </c>
      <c r="CF38" s="37" t="s">
        <v>105</v>
      </c>
      <c r="CG38" s="37" t="s">
        <v>105</v>
      </c>
      <c r="CH38" s="37" t="s">
        <v>105</v>
      </c>
      <c r="CI38" s="32" t="s">
        <v>105</v>
      </c>
      <c r="CJ38" s="37" t="s">
        <v>105</v>
      </c>
      <c r="CK38" s="37" t="s">
        <v>105</v>
      </c>
      <c r="CL38" s="37" t="s">
        <v>105</v>
      </c>
      <c r="CM38" s="37" t="s">
        <v>105</v>
      </c>
      <c r="CN38" s="37" t="s">
        <v>105</v>
      </c>
      <c r="CO38" s="37" t="s">
        <v>105</v>
      </c>
      <c r="CP38" s="32" t="s">
        <v>105</v>
      </c>
      <c r="CQ38" s="37" t="s">
        <v>105</v>
      </c>
      <c r="CR38" s="37" t="s">
        <v>105</v>
      </c>
      <c r="CS38" s="37" t="s">
        <v>105</v>
      </c>
      <c r="CT38" s="37" t="s">
        <v>105</v>
      </c>
      <c r="CU38" s="37" t="s">
        <v>105</v>
      </c>
      <c r="CV38" s="37" t="s">
        <v>105</v>
      </c>
      <c r="CW38" s="32" t="s">
        <v>105</v>
      </c>
      <c r="CX38" s="37" t="s">
        <v>105</v>
      </c>
      <c r="CY38" s="37" t="s">
        <v>105</v>
      </c>
      <c r="CZ38" s="37" t="s">
        <v>105</v>
      </c>
      <c r="DA38" s="37" t="s">
        <v>105</v>
      </c>
      <c r="DB38" s="37" t="s">
        <v>105</v>
      </c>
      <c r="DC38" s="37" t="s">
        <v>105</v>
      </c>
      <c r="DD38" s="32" t="s">
        <v>105</v>
      </c>
      <c r="DE38" s="37" t="s">
        <v>105</v>
      </c>
      <c r="DF38" s="37" t="s">
        <v>105</v>
      </c>
      <c r="DG38" s="37" t="s">
        <v>105</v>
      </c>
      <c r="DH38" s="37" t="s">
        <v>105</v>
      </c>
      <c r="DI38" s="37" t="s">
        <v>105</v>
      </c>
      <c r="DJ38" s="37" t="s">
        <v>105</v>
      </c>
      <c r="DK38" s="32" t="s">
        <v>105</v>
      </c>
      <c r="DL38" s="37" t="s">
        <v>105</v>
      </c>
    </row>
    <row r="39" spans="1:116" ht="141.75" x14ac:dyDescent="0.25">
      <c r="A39" s="22" t="s">
        <v>232</v>
      </c>
      <c r="B39" s="24" t="s">
        <v>236</v>
      </c>
      <c r="C39" s="29" t="s">
        <v>154</v>
      </c>
      <c r="D39" s="37" t="s">
        <v>105</v>
      </c>
      <c r="E39" s="37" t="s">
        <v>105</v>
      </c>
      <c r="F39" s="37" t="s">
        <v>105</v>
      </c>
      <c r="G39" s="37" t="s">
        <v>105</v>
      </c>
      <c r="H39" s="37" t="s">
        <v>105</v>
      </c>
      <c r="I39" s="37" t="s">
        <v>105</v>
      </c>
      <c r="J39" s="32" t="s">
        <v>105</v>
      </c>
      <c r="K39" s="37" t="s">
        <v>105</v>
      </c>
      <c r="L39" s="37" t="s">
        <v>105</v>
      </c>
      <c r="M39" s="37" t="s">
        <v>105</v>
      </c>
      <c r="N39" s="37" t="s">
        <v>105</v>
      </c>
      <c r="O39" s="37" t="s">
        <v>105</v>
      </c>
      <c r="P39" s="37" t="s">
        <v>105</v>
      </c>
      <c r="Q39" s="32" t="s">
        <v>105</v>
      </c>
      <c r="R39" s="37" t="s">
        <v>105</v>
      </c>
      <c r="S39" s="37" t="s">
        <v>105</v>
      </c>
      <c r="T39" s="37" t="s">
        <v>105</v>
      </c>
      <c r="U39" s="37" t="s">
        <v>105</v>
      </c>
      <c r="V39" s="37" t="s">
        <v>105</v>
      </c>
      <c r="W39" s="37" t="s">
        <v>105</v>
      </c>
      <c r="X39" s="37" t="s">
        <v>105</v>
      </c>
      <c r="Y39" s="37" t="s">
        <v>105</v>
      </c>
      <c r="Z39" s="37" t="s">
        <v>105</v>
      </c>
      <c r="AA39" s="37" t="s">
        <v>105</v>
      </c>
      <c r="AB39" s="37" t="s">
        <v>105</v>
      </c>
      <c r="AC39" s="37" t="s">
        <v>105</v>
      </c>
      <c r="AD39" s="37" t="s">
        <v>105</v>
      </c>
      <c r="AE39" s="37" t="s">
        <v>105</v>
      </c>
      <c r="AF39" s="37" t="s">
        <v>105</v>
      </c>
      <c r="AG39" s="37" t="s">
        <v>105</v>
      </c>
      <c r="AH39" s="37" t="s">
        <v>105</v>
      </c>
      <c r="AI39" s="37" t="s">
        <v>105</v>
      </c>
      <c r="AJ39" s="37" t="s">
        <v>105</v>
      </c>
      <c r="AK39" s="37" t="s">
        <v>105</v>
      </c>
      <c r="AL39" s="32" t="s">
        <v>105</v>
      </c>
      <c r="AM39" s="37" t="s">
        <v>105</v>
      </c>
      <c r="AN39" s="37" t="s">
        <v>105</v>
      </c>
      <c r="AO39" s="37" t="s">
        <v>105</v>
      </c>
      <c r="AP39" s="37" t="s">
        <v>105</v>
      </c>
      <c r="AQ39" s="37" t="s">
        <v>105</v>
      </c>
      <c r="AR39" s="37" t="s">
        <v>105</v>
      </c>
      <c r="AS39" s="32" t="s">
        <v>105</v>
      </c>
      <c r="AT39" s="37" t="s">
        <v>105</v>
      </c>
      <c r="AU39" s="37" t="s">
        <v>105</v>
      </c>
      <c r="AV39" s="37" t="s">
        <v>105</v>
      </c>
      <c r="AW39" s="37" t="s">
        <v>105</v>
      </c>
      <c r="AX39" s="37" t="s">
        <v>105</v>
      </c>
      <c r="AY39" s="37" t="s">
        <v>105</v>
      </c>
      <c r="AZ39" s="32" t="s">
        <v>105</v>
      </c>
      <c r="BA39" s="37" t="s">
        <v>105</v>
      </c>
      <c r="BB39" s="37" t="s">
        <v>105</v>
      </c>
      <c r="BC39" s="37" t="s">
        <v>105</v>
      </c>
      <c r="BD39" s="37" t="s">
        <v>105</v>
      </c>
      <c r="BE39" s="37" t="s">
        <v>105</v>
      </c>
      <c r="BF39" s="37" t="s">
        <v>105</v>
      </c>
      <c r="BG39" s="32" t="s">
        <v>105</v>
      </c>
      <c r="BH39" s="37" t="s">
        <v>105</v>
      </c>
      <c r="BI39" s="37" t="s">
        <v>105</v>
      </c>
      <c r="BJ39" s="37" t="s">
        <v>105</v>
      </c>
      <c r="BK39" s="37" t="s">
        <v>105</v>
      </c>
      <c r="BL39" s="37" t="s">
        <v>105</v>
      </c>
      <c r="BM39" s="37" t="s">
        <v>105</v>
      </c>
      <c r="BN39" s="32" t="s">
        <v>105</v>
      </c>
      <c r="BO39" s="37" t="s">
        <v>105</v>
      </c>
      <c r="BP39" s="37" t="s">
        <v>105</v>
      </c>
      <c r="BQ39" s="37" t="s">
        <v>105</v>
      </c>
      <c r="BR39" s="37" t="s">
        <v>105</v>
      </c>
      <c r="BS39" s="37" t="s">
        <v>105</v>
      </c>
      <c r="BT39" s="37" t="s">
        <v>105</v>
      </c>
      <c r="BU39" s="32" t="s">
        <v>105</v>
      </c>
      <c r="BV39" s="37" t="s">
        <v>105</v>
      </c>
      <c r="BW39" s="37" t="s">
        <v>105</v>
      </c>
      <c r="BX39" s="37" t="s">
        <v>105</v>
      </c>
      <c r="BY39" s="37" t="s">
        <v>105</v>
      </c>
      <c r="BZ39" s="37" t="s">
        <v>105</v>
      </c>
      <c r="CA39" s="37" t="s">
        <v>105</v>
      </c>
      <c r="CB39" s="32" t="s">
        <v>105</v>
      </c>
      <c r="CC39" s="37" t="s">
        <v>105</v>
      </c>
      <c r="CD39" s="37" t="s">
        <v>105</v>
      </c>
      <c r="CE39" s="37" t="s">
        <v>105</v>
      </c>
      <c r="CF39" s="37" t="s">
        <v>105</v>
      </c>
      <c r="CG39" s="37" t="s">
        <v>105</v>
      </c>
      <c r="CH39" s="37" t="s">
        <v>105</v>
      </c>
      <c r="CI39" s="32" t="s">
        <v>105</v>
      </c>
      <c r="CJ39" s="37" t="s">
        <v>105</v>
      </c>
      <c r="CK39" s="37" t="s">
        <v>105</v>
      </c>
      <c r="CL39" s="37" t="s">
        <v>105</v>
      </c>
      <c r="CM39" s="37" t="s">
        <v>105</v>
      </c>
      <c r="CN39" s="37" t="s">
        <v>105</v>
      </c>
      <c r="CO39" s="37" t="s">
        <v>105</v>
      </c>
      <c r="CP39" s="32" t="s">
        <v>105</v>
      </c>
      <c r="CQ39" s="37" t="s">
        <v>105</v>
      </c>
      <c r="CR39" s="37" t="s">
        <v>105</v>
      </c>
      <c r="CS39" s="37" t="s">
        <v>105</v>
      </c>
      <c r="CT39" s="37" t="s">
        <v>105</v>
      </c>
      <c r="CU39" s="37" t="s">
        <v>105</v>
      </c>
      <c r="CV39" s="37" t="s">
        <v>105</v>
      </c>
      <c r="CW39" s="32" t="s">
        <v>105</v>
      </c>
      <c r="CX39" s="37" t="s">
        <v>105</v>
      </c>
      <c r="CY39" s="37" t="s">
        <v>105</v>
      </c>
      <c r="CZ39" s="37" t="s">
        <v>105</v>
      </c>
      <c r="DA39" s="37" t="s">
        <v>105</v>
      </c>
      <c r="DB39" s="37" t="s">
        <v>105</v>
      </c>
      <c r="DC39" s="37" t="s">
        <v>105</v>
      </c>
      <c r="DD39" s="32" t="s">
        <v>105</v>
      </c>
      <c r="DE39" s="37" t="s">
        <v>105</v>
      </c>
      <c r="DF39" s="37" t="s">
        <v>105</v>
      </c>
      <c r="DG39" s="37" t="s">
        <v>105</v>
      </c>
      <c r="DH39" s="37" t="s">
        <v>105</v>
      </c>
      <c r="DI39" s="37" t="s">
        <v>105</v>
      </c>
      <c r="DJ39" s="37" t="s">
        <v>105</v>
      </c>
      <c r="DK39" s="32" t="s">
        <v>105</v>
      </c>
      <c r="DL39" s="37" t="s">
        <v>105</v>
      </c>
    </row>
    <row r="40" spans="1:116" ht="63" x14ac:dyDescent="0.25">
      <c r="A40" s="22" t="s">
        <v>237</v>
      </c>
      <c r="B40" s="24" t="s">
        <v>233</v>
      </c>
      <c r="C40" s="29" t="s">
        <v>154</v>
      </c>
      <c r="D40" s="37" t="s">
        <v>105</v>
      </c>
      <c r="E40" s="37" t="s">
        <v>105</v>
      </c>
      <c r="F40" s="37" t="s">
        <v>105</v>
      </c>
      <c r="G40" s="37" t="s">
        <v>105</v>
      </c>
      <c r="H40" s="37" t="s">
        <v>105</v>
      </c>
      <c r="I40" s="37" t="s">
        <v>105</v>
      </c>
      <c r="J40" s="32" t="s">
        <v>105</v>
      </c>
      <c r="K40" s="37" t="s">
        <v>105</v>
      </c>
      <c r="L40" s="37" t="s">
        <v>105</v>
      </c>
      <c r="M40" s="37" t="s">
        <v>105</v>
      </c>
      <c r="N40" s="37" t="s">
        <v>105</v>
      </c>
      <c r="O40" s="37" t="s">
        <v>105</v>
      </c>
      <c r="P40" s="37" t="s">
        <v>105</v>
      </c>
      <c r="Q40" s="32" t="s">
        <v>105</v>
      </c>
      <c r="R40" s="37" t="s">
        <v>105</v>
      </c>
      <c r="S40" s="37" t="s">
        <v>105</v>
      </c>
      <c r="T40" s="37" t="s">
        <v>105</v>
      </c>
      <c r="U40" s="37" t="s">
        <v>105</v>
      </c>
      <c r="V40" s="37" t="s">
        <v>105</v>
      </c>
      <c r="W40" s="37" t="s">
        <v>105</v>
      </c>
      <c r="X40" s="37" t="s">
        <v>105</v>
      </c>
      <c r="Y40" s="37" t="s">
        <v>105</v>
      </c>
      <c r="Z40" s="37" t="s">
        <v>105</v>
      </c>
      <c r="AA40" s="37" t="s">
        <v>105</v>
      </c>
      <c r="AB40" s="37" t="s">
        <v>105</v>
      </c>
      <c r="AC40" s="37" t="s">
        <v>105</v>
      </c>
      <c r="AD40" s="37" t="s">
        <v>105</v>
      </c>
      <c r="AE40" s="37" t="s">
        <v>105</v>
      </c>
      <c r="AF40" s="37" t="s">
        <v>105</v>
      </c>
      <c r="AG40" s="37" t="s">
        <v>105</v>
      </c>
      <c r="AH40" s="37" t="s">
        <v>105</v>
      </c>
      <c r="AI40" s="37" t="s">
        <v>105</v>
      </c>
      <c r="AJ40" s="37" t="s">
        <v>105</v>
      </c>
      <c r="AK40" s="37" t="s">
        <v>105</v>
      </c>
      <c r="AL40" s="32" t="s">
        <v>105</v>
      </c>
      <c r="AM40" s="37" t="s">
        <v>105</v>
      </c>
      <c r="AN40" s="37" t="s">
        <v>105</v>
      </c>
      <c r="AO40" s="37" t="s">
        <v>105</v>
      </c>
      <c r="AP40" s="37" t="s">
        <v>105</v>
      </c>
      <c r="AQ40" s="37" t="s">
        <v>105</v>
      </c>
      <c r="AR40" s="37" t="s">
        <v>105</v>
      </c>
      <c r="AS40" s="32" t="s">
        <v>105</v>
      </c>
      <c r="AT40" s="37" t="s">
        <v>105</v>
      </c>
      <c r="AU40" s="37" t="s">
        <v>105</v>
      </c>
      <c r="AV40" s="37" t="s">
        <v>105</v>
      </c>
      <c r="AW40" s="37" t="s">
        <v>105</v>
      </c>
      <c r="AX40" s="37" t="s">
        <v>105</v>
      </c>
      <c r="AY40" s="37" t="s">
        <v>105</v>
      </c>
      <c r="AZ40" s="32" t="s">
        <v>105</v>
      </c>
      <c r="BA40" s="37" t="s">
        <v>105</v>
      </c>
      <c r="BB40" s="37" t="s">
        <v>105</v>
      </c>
      <c r="BC40" s="37" t="s">
        <v>105</v>
      </c>
      <c r="BD40" s="37" t="s">
        <v>105</v>
      </c>
      <c r="BE40" s="37" t="s">
        <v>105</v>
      </c>
      <c r="BF40" s="37" t="s">
        <v>105</v>
      </c>
      <c r="BG40" s="32" t="s">
        <v>105</v>
      </c>
      <c r="BH40" s="37" t="s">
        <v>105</v>
      </c>
      <c r="BI40" s="37" t="s">
        <v>105</v>
      </c>
      <c r="BJ40" s="37" t="s">
        <v>105</v>
      </c>
      <c r="BK40" s="37" t="s">
        <v>105</v>
      </c>
      <c r="BL40" s="37" t="s">
        <v>105</v>
      </c>
      <c r="BM40" s="37" t="s">
        <v>105</v>
      </c>
      <c r="BN40" s="32" t="s">
        <v>105</v>
      </c>
      <c r="BO40" s="37" t="s">
        <v>105</v>
      </c>
      <c r="BP40" s="37" t="s">
        <v>105</v>
      </c>
      <c r="BQ40" s="37" t="s">
        <v>105</v>
      </c>
      <c r="BR40" s="37" t="s">
        <v>105</v>
      </c>
      <c r="BS40" s="37" t="s">
        <v>105</v>
      </c>
      <c r="BT40" s="37" t="s">
        <v>105</v>
      </c>
      <c r="BU40" s="32" t="s">
        <v>105</v>
      </c>
      <c r="BV40" s="37" t="s">
        <v>105</v>
      </c>
      <c r="BW40" s="37" t="s">
        <v>105</v>
      </c>
      <c r="BX40" s="37" t="s">
        <v>105</v>
      </c>
      <c r="BY40" s="37" t="s">
        <v>105</v>
      </c>
      <c r="BZ40" s="37" t="s">
        <v>105</v>
      </c>
      <c r="CA40" s="37" t="s">
        <v>105</v>
      </c>
      <c r="CB40" s="32" t="s">
        <v>105</v>
      </c>
      <c r="CC40" s="37" t="s">
        <v>105</v>
      </c>
      <c r="CD40" s="37" t="s">
        <v>105</v>
      </c>
      <c r="CE40" s="37" t="s">
        <v>105</v>
      </c>
      <c r="CF40" s="37" t="s">
        <v>105</v>
      </c>
      <c r="CG40" s="37" t="s">
        <v>105</v>
      </c>
      <c r="CH40" s="37" t="s">
        <v>105</v>
      </c>
      <c r="CI40" s="32" t="s">
        <v>105</v>
      </c>
      <c r="CJ40" s="37" t="s">
        <v>105</v>
      </c>
      <c r="CK40" s="37" t="s">
        <v>105</v>
      </c>
      <c r="CL40" s="37" t="s">
        <v>105</v>
      </c>
      <c r="CM40" s="37" t="s">
        <v>105</v>
      </c>
      <c r="CN40" s="37" t="s">
        <v>105</v>
      </c>
      <c r="CO40" s="37" t="s">
        <v>105</v>
      </c>
      <c r="CP40" s="32" t="s">
        <v>105</v>
      </c>
      <c r="CQ40" s="37" t="s">
        <v>105</v>
      </c>
      <c r="CR40" s="37" t="s">
        <v>105</v>
      </c>
      <c r="CS40" s="37" t="s">
        <v>105</v>
      </c>
      <c r="CT40" s="37" t="s">
        <v>105</v>
      </c>
      <c r="CU40" s="37" t="s">
        <v>105</v>
      </c>
      <c r="CV40" s="37" t="s">
        <v>105</v>
      </c>
      <c r="CW40" s="32" t="s">
        <v>105</v>
      </c>
      <c r="CX40" s="37" t="s">
        <v>105</v>
      </c>
      <c r="CY40" s="37" t="s">
        <v>105</v>
      </c>
      <c r="CZ40" s="37" t="s">
        <v>105</v>
      </c>
      <c r="DA40" s="37" t="s">
        <v>105</v>
      </c>
      <c r="DB40" s="37" t="s">
        <v>105</v>
      </c>
      <c r="DC40" s="37" t="s">
        <v>105</v>
      </c>
      <c r="DD40" s="32" t="s">
        <v>105</v>
      </c>
      <c r="DE40" s="37" t="s">
        <v>105</v>
      </c>
      <c r="DF40" s="37" t="s">
        <v>105</v>
      </c>
      <c r="DG40" s="37" t="s">
        <v>105</v>
      </c>
      <c r="DH40" s="37" t="s">
        <v>105</v>
      </c>
      <c r="DI40" s="37" t="s">
        <v>105</v>
      </c>
      <c r="DJ40" s="37" t="s">
        <v>105</v>
      </c>
      <c r="DK40" s="32" t="s">
        <v>105</v>
      </c>
      <c r="DL40" s="37" t="s">
        <v>105</v>
      </c>
    </row>
    <row r="41" spans="1:116" ht="141.75" x14ac:dyDescent="0.25">
      <c r="A41" s="22" t="s">
        <v>237</v>
      </c>
      <c r="B41" s="24" t="s">
        <v>234</v>
      </c>
      <c r="C41" s="29" t="s">
        <v>154</v>
      </c>
      <c r="D41" s="37" t="s">
        <v>105</v>
      </c>
      <c r="E41" s="37" t="s">
        <v>105</v>
      </c>
      <c r="F41" s="37" t="s">
        <v>105</v>
      </c>
      <c r="G41" s="37" t="s">
        <v>105</v>
      </c>
      <c r="H41" s="37" t="s">
        <v>105</v>
      </c>
      <c r="I41" s="37" t="s">
        <v>105</v>
      </c>
      <c r="J41" s="32" t="s">
        <v>105</v>
      </c>
      <c r="K41" s="37" t="s">
        <v>105</v>
      </c>
      <c r="L41" s="37" t="s">
        <v>105</v>
      </c>
      <c r="M41" s="37" t="s">
        <v>105</v>
      </c>
      <c r="N41" s="37" t="s">
        <v>105</v>
      </c>
      <c r="O41" s="37" t="s">
        <v>105</v>
      </c>
      <c r="P41" s="37" t="s">
        <v>105</v>
      </c>
      <c r="Q41" s="32" t="s">
        <v>105</v>
      </c>
      <c r="R41" s="37" t="s">
        <v>105</v>
      </c>
      <c r="S41" s="37" t="s">
        <v>105</v>
      </c>
      <c r="T41" s="37" t="s">
        <v>105</v>
      </c>
      <c r="U41" s="37" t="s">
        <v>105</v>
      </c>
      <c r="V41" s="37" t="s">
        <v>105</v>
      </c>
      <c r="W41" s="37" t="s">
        <v>105</v>
      </c>
      <c r="X41" s="37" t="s">
        <v>105</v>
      </c>
      <c r="Y41" s="37" t="s">
        <v>105</v>
      </c>
      <c r="Z41" s="37" t="s">
        <v>105</v>
      </c>
      <c r="AA41" s="37" t="s">
        <v>105</v>
      </c>
      <c r="AB41" s="37" t="s">
        <v>105</v>
      </c>
      <c r="AC41" s="37" t="s">
        <v>105</v>
      </c>
      <c r="AD41" s="37" t="s">
        <v>105</v>
      </c>
      <c r="AE41" s="37" t="s">
        <v>105</v>
      </c>
      <c r="AF41" s="37" t="s">
        <v>105</v>
      </c>
      <c r="AG41" s="37" t="s">
        <v>105</v>
      </c>
      <c r="AH41" s="37" t="s">
        <v>105</v>
      </c>
      <c r="AI41" s="37" t="s">
        <v>105</v>
      </c>
      <c r="AJ41" s="37" t="s">
        <v>105</v>
      </c>
      <c r="AK41" s="37" t="s">
        <v>105</v>
      </c>
      <c r="AL41" s="32" t="s">
        <v>105</v>
      </c>
      <c r="AM41" s="37" t="s">
        <v>105</v>
      </c>
      <c r="AN41" s="37" t="s">
        <v>105</v>
      </c>
      <c r="AO41" s="37" t="s">
        <v>105</v>
      </c>
      <c r="AP41" s="37" t="s">
        <v>105</v>
      </c>
      <c r="AQ41" s="37" t="s">
        <v>105</v>
      </c>
      <c r="AR41" s="37" t="s">
        <v>105</v>
      </c>
      <c r="AS41" s="32" t="s">
        <v>105</v>
      </c>
      <c r="AT41" s="37" t="s">
        <v>105</v>
      </c>
      <c r="AU41" s="37" t="s">
        <v>105</v>
      </c>
      <c r="AV41" s="37" t="s">
        <v>105</v>
      </c>
      <c r="AW41" s="37" t="s">
        <v>105</v>
      </c>
      <c r="AX41" s="37" t="s">
        <v>105</v>
      </c>
      <c r="AY41" s="37" t="s">
        <v>105</v>
      </c>
      <c r="AZ41" s="32" t="s">
        <v>105</v>
      </c>
      <c r="BA41" s="37" t="s">
        <v>105</v>
      </c>
      <c r="BB41" s="37" t="s">
        <v>105</v>
      </c>
      <c r="BC41" s="37" t="s">
        <v>105</v>
      </c>
      <c r="BD41" s="37" t="s">
        <v>105</v>
      </c>
      <c r="BE41" s="37" t="s">
        <v>105</v>
      </c>
      <c r="BF41" s="37" t="s">
        <v>105</v>
      </c>
      <c r="BG41" s="32" t="s">
        <v>105</v>
      </c>
      <c r="BH41" s="37" t="s">
        <v>105</v>
      </c>
      <c r="BI41" s="37" t="s">
        <v>105</v>
      </c>
      <c r="BJ41" s="37" t="s">
        <v>105</v>
      </c>
      <c r="BK41" s="37" t="s">
        <v>105</v>
      </c>
      <c r="BL41" s="37" t="s">
        <v>105</v>
      </c>
      <c r="BM41" s="37" t="s">
        <v>105</v>
      </c>
      <c r="BN41" s="32" t="s">
        <v>105</v>
      </c>
      <c r="BO41" s="37" t="s">
        <v>105</v>
      </c>
      <c r="BP41" s="37" t="s">
        <v>105</v>
      </c>
      <c r="BQ41" s="37" t="s">
        <v>105</v>
      </c>
      <c r="BR41" s="37" t="s">
        <v>105</v>
      </c>
      <c r="BS41" s="37" t="s">
        <v>105</v>
      </c>
      <c r="BT41" s="37" t="s">
        <v>105</v>
      </c>
      <c r="BU41" s="32" t="s">
        <v>105</v>
      </c>
      <c r="BV41" s="37" t="s">
        <v>105</v>
      </c>
      <c r="BW41" s="37" t="s">
        <v>105</v>
      </c>
      <c r="BX41" s="37" t="s">
        <v>105</v>
      </c>
      <c r="BY41" s="37" t="s">
        <v>105</v>
      </c>
      <c r="BZ41" s="37" t="s">
        <v>105</v>
      </c>
      <c r="CA41" s="37" t="s">
        <v>105</v>
      </c>
      <c r="CB41" s="32" t="s">
        <v>105</v>
      </c>
      <c r="CC41" s="37" t="s">
        <v>105</v>
      </c>
      <c r="CD41" s="37" t="s">
        <v>105</v>
      </c>
      <c r="CE41" s="37" t="s">
        <v>105</v>
      </c>
      <c r="CF41" s="37" t="s">
        <v>105</v>
      </c>
      <c r="CG41" s="37" t="s">
        <v>105</v>
      </c>
      <c r="CH41" s="37" t="s">
        <v>105</v>
      </c>
      <c r="CI41" s="32" t="s">
        <v>105</v>
      </c>
      <c r="CJ41" s="37" t="s">
        <v>105</v>
      </c>
      <c r="CK41" s="37" t="s">
        <v>105</v>
      </c>
      <c r="CL41" s="37" t="s">
        <v>105</v>
      </c>
      <c r="CM41" s="37" t="s">
        <v>105</v>
      </c>
      <c r="CN41" s="37" t="s">
        <v>105</v>
      </c>
      <c r="CO41" s="37" t="s">
        <v>105</v>
      </c>
      <c r="CP41" s="32" t="s">
        <v>105</v>
      </c>
      <c r="CQ41" s="37" t="s">
        <v>105</v>
      </c>
      <c r="CR41" s="37" t="s">
        <v>105</v>
      </c>
      <c r="CS41" s="37" t="s">
        <v>105</v>
      </c>
      <c r="CT41" s="37" t="s">
        <v>105</v>
      </c>
      <c r="CU41" s="37" t="s">
        <v>105</v>
      </c>
      <c r="CV41" s="37" t="s">
        <v>105</v>
      </c>
      <c r="CW41" s="32" t="s">
        <v>105</v>
      </c>
      <c r="CX41" s="37" t="s">
        <v>105</v>
      </c>
      <c r="CY41" s="37" t="s">
        <v>105</v>
      </c>
      <c r="CZ41" s="37" t="s">
        <v>105</v>
      </c>
      <c r="DA41" s="37" t="s">
        <v>105</v>
      </c>
      <c r="DB41" s="37" t="s">
        <v>105</v>
      </c>
      <c r="DC41" s="37" t="s">
        <v>105</v>
      </c>
      <c r="DD41" s="32" t="s">
        <v>105</v>
      </c>
      <c r="DE41" s="37" t="s">
        <v>105</v>
      </c>
      <c r="DF41" s="37" t="s">
        <v>105</v>
      </c>
      <c r="DG41" s="37" t="s">
        <v>105</v>
      </c>
      <c r="DH41" s="37" t="s">
        <v>105</v>
      </c>
      <c r="DI41" s="37" t="s">
        <v>105</v>
      </c>
      <c r="DJ41" s="37" t="s">
        <v>105</v>
      </c>
      <c r="DK41" s="32" t="s">
        <v>105</v>
      </c>
      <c r="DL41" s="37" t="s">
        <v>105</v>
      </c>
    </row>
    <row r="42" spans="1:116" ht="126" x14ac:dyDescent="0.25">
      <c r="A42" s="22" t="s">
        <v>237</v>
      </c>
      <c r="B42" s="24" t="s">
        <v>235</v>
      </c>
      <c r="C42" s="29" t="s">
        <v>154</v>
      </c>
      <c r="D42" s="37" t="s">
        <v>105</v>
      </c>
      <c r="E42" s="37" t="s">
        <v>105</v>
      </c>
      <c r="F42" s="37" t="s">
        <v>105</v>
      </c>
      <c r="G42" s="37" t="s">
        <v>105</v>
      </c>
      <c r="H42" s="37" t="s">
        <v>105</v>
      </c>
      <c r="I42" s="37" t="s">
        <v>105</v>
      </c>
      <c r="J42" s="32" t="s">
        <v>105</v>
      </c>
      <c r="K42" s="37" t="s">
        <v>105</v>
      </c>
      <c r="L42" s="37" t="s">
        <v>105</v>
      </c>
      <c r="M42" s="37" t="s">
        <v>105</v>
      </c>
      <c r="N42" s="37" t="s">
        <v>105</v>
      </c>
      <c r="O42" s="37" t="s">
        <v>105</v>
      </c>
      <c r="P42" s="37" t="s">
        <v>105</v>
      </c>
      <c r="Q42" s="32" t="s">
        <v>105</v>
      </c>
      <c r="R42" s="37" t="s">
        <v>105</v>
      </c>
      <c r="S42" s="37" t="s">
        <v>105</v>
      </c>
      <c r="T42" s="37" t="s">
        <v>105</v>
      </c>
      <c r="U42" s="37" t="s">
        <v>105</v>
      </c>
      <c r="V42" s="37" t="s">
        <v>105</v>
      </c>
      <c r="W42" s="37" t="s">
        <v>105</v>
      </c>
      <c r="X42" s="37" t="s">
        <v>105</v>
      </c>
      <c r="Y42" s="37" t="s">
        <v>105</v>
      </c>
      <c r="Z42" s="37" t="s">
        <v>105</v>
      </c>
      <c r="AA42" s="37" t="s">
        <v>105</v>
      </c>
      <c r="AB42" s="37" t="s">
        <v>105</v>
      </c>
      <c r="AC42" s="37" t="s">
        <v>105</v>
      </c>
      <c r="AD42" s="37" t="s">
        <v>105</v>
      </c>
      <c r="AE42" s="37" t="s">
        <v>105</v>
      </c>
      <c r="AF42" s="37" t="s">
        <v>105</v>
      </c>
      <c r="AG42" s="37" t="s">
        <v>105</v>
      </c>
      <c r="AH42" s="37" t="s">
        <v>105</v>
      </c>
      <c r="AI42" s="37" t="s">
        <v>105</v>
      </c>
      <c r="AJ42" s="37" t="s">
        <v>105</v>
      </c>
      <c r="AK42" s="37" t="s">
        <v>105</v>
      </c>
      <c r="AL42" s="32" t="s">
        <v>105</v>
      </c>
      <c r="AM42" s="37" t="s">
        <v>105</v>
      </c>
      <c r="AN42" s="37" t="s">
        <v>105</v>
      </c>
      <c r="AO42" s="37" t="s">
        <v>105</v>
      </c>
      <c r="AP42" s="37" t="s">
        <v>105</v>
      </c>
      <c r="AQ42" s="37" t="s">
        <v>105</v>
      </c>
      <c r="AR42" s="37" t="s">
        <v>105</v>
      </c>
      <c r="AS42" s="32" t="s">
        <v>105</v>
      </c>
      <c r="AT42" s="37" t="s">
        <v>105</v>
      </c>
      <c r="AU42" s="37" t="s">
        <v>105</v>
      </c>
      <c r="AV42" s="37" t="s">
        <v>105</v>
      </c>
      <c r="AW42" s="37" t="s">
        <v>105</v>
      </c>
      <c r="AX42" s="37" t="s">
        <v>105</v>
      </c>
      <c r="AY42" s="37" t="s">
        <v>105</v>
      </c>
      <c r="AZ42" s="32" t="s">
        <v>105</v>
      </c>
      <c r="BA42" s="37" t="s">
        <v>105</v>
      </c>
      <c r="BB42" s="37" t="s">
        <v>105</v>
      </c>
      <c r="BC42" s="37" t="s">
        <v>105</v>
      </c>
      <c r="BD42" s="37" t="s">
        <v>105</v>
      </c>
      <c r="BE42" s="37" t="s">
        <v>105</v>
      </c>
      <c r="BF42" s="37" t="s">
        <v>105</v>
      </c>
      <c r="BG42" s="32" t="s">
        <v>105</v>
      </c>
      <c r="BH42" s="37" t="s">
        <v>105</v>
      </c>
      <c r="BI42" s="37" t="s">
        <v>105</v>
      </c>
      <c r="BJ42" s="37" t="s">
        <v>105</v>
      </c>
      <c r="BK42" s="37" t="s">
        <v>105</v>
      </c>
      <c r="BL42" s="37" t="s">
        <v>105</v>
      </c>
      <c r="BM42" s="37" t="s">
        <v>105</v>
      </c>
      <c r="BN42" s="32" t="s">
        <v>105</v>
      </c>
      <c r="BO42" s="37" t="s">
        <v>105</v>
      </c>
      <c r="BP42" s="37" t="s">
        <v>105</v>
      </c>
      <c r="BQ42" s="37" t="s">
        <v>105</v>
      </c>
      <c r="BR42" s="37" t="s">
        <v>105</v>
      </c>
      <c r="BS42" s="37" t="s">
        <v>105</v>
      </c>
      <c r="BT42" s="37" t="s">
        <v>105</v>
      </c>
      <c r="BU42" s="32" t="s">
        <v>105</v>
      </c>
      <c r="BV42" s="37" t="s">
        <v>105</v>
      </c>
      <c r="BW42" s="37" t="s">
        <v>105</v>
      </c>
      <c r="BX42" s="37" t="s">
        <v>105</v>
      </c>
      <c r="BY42" s="37" t="s">
        <v>105</v>
      </c>
      <c r="BZ42" s="37" t="s">
        <v>105</v>
      </c>
      <c r="CA42" s="37" t="s">
        <v>105</v>
      </c>
      <c r="CB42" s="32" t="s">
        <v>105</v>
      </c>
      <c r="CC42" s="37" t="s">
        <v>105</v>
      </c>
      <c r="CD42" s="37" t="s">
        <v>105</v>
      </c>
      <c r="CE42" s="37" t="s">
        <v>105</v>
      </c>
      <c r="CF42" s="37" t="s">
        <v>105</v>
      </c>
      <c r="CG42" s="37" t="s">
        <v>105</v>
      </c>
      <c r="CH42" s="37" t="s">
        <v>105</v>
      </c>
      <c r="CI42" s="32" t="s">
        <v>105</v>
      </c>
      <c r="CJ42" s="37" t="s">
        <v>105</v>
      </c>
      <c r="CK42" s="37" t="s">
        <v>105</v>
      </c>
      <c r="CL42" s="37" t="s">
        <v>105</v>
      </c>
      <c r="CM42" s="37" t="s">
        <v>105</v>
      </c>
      <c r="CN42" s="37" t="s">
        <v>105</v>
      </c>
      <c r="CO42" s="37" t="s">
        <v>105</v>
      </c>
      <c r="CP42" s="32" t="s">
        <v>105</v>
      </c>
      <c r="CQ42" s="37" t="s">
        <v>105</v>
      </c>
      <c r="CR42" s="37" t="s">
        <v>105</v>
      </c>
      <c r="CS42" s="37" t="s">
        <v>105</v>
      </c>
      <c r="CT42" s="37" t="s">
        <v>105</v>
      </c>
      <c r="CU42" s="37" t="s">
        <v>105</v>
      </c>
      <c r="CV42" s="37" t="s">
        <v>105</v>
      </c>
      <c r="CW42" s="32" t="s">
        <v>105</v>
      </c>
      <c r="CX42" s="37" t="s">
        <v>105</v>
      </c>
      <c r="CY42" s="37" t="s">
        <v>105</v>
      </c>
      <c r="CZ42" s="37" t="s">
        <v>105</v>
      </c>
      <c r="DA42" s="37" t="s">
        <v>105</v>
      </c>
      <c r="DB42" s="37" t="s">
        <v>105</v>
      </c>
      <c r="DC42" s="37" t="s">
        <v>105</v>
      </c>
      <c r="DD42" s="32" t="s">
        <v>105</v>
      </c>
      <c r="DE42" s="37" t="s">
        <v>105</v>
      </c>
      <c r="DF42" s="37" t="s">
        <v>105</v>
      </c>
      <c r="DG42" s="37" t="s">
        <v>105</v>
      </c>
      <c r="DH42" s="37" t="s">
        <v>105</v>
      </c>
      <c r="DI42" s="37" t="s">
        <v>105</v>
      </c>
      <c r="DJ42" s="37" t="s">
        <v>105</v>
      </c>
      <c r="DK42" s="32" t="s">
        <v>105</v>
      </c>
      <c r="DL42" s="37" t="s">
        <v>105</v>
      </c>
    </row>
    <row r="43" spans="1:116" ht="141.75" x14ac:dyDescent="0.25">
      <c r="A43" s="22" t="s">
        <v>237</v>
      </c>
      <c r="B43" s="24" t="s">
        <v>238</v>
      </c>
      <c r="C43" s="29" t="s">
        <v>154</v>
      </c>
      <c r="D43" s="37" t="s">
        <v>105</v>
      </c>
      <c r="E43" s="37" t="s">
        <v>105</v>
      </c>
      <c r="F43" s="37" t="s">
        <v>105</v>
      </c>
      <c r="G43" s="37" t="s">
        <v>105</v>
      </c>
      <c r="H43" s="37" t="s">
        <v>105</v>
      </c>
      <c r="I43" s="37" t="s">
        <v>105</v>
      </c>
      <c r="J43" s="32" t="s">
        <v>105</v>
      </c>
      <c r="K43" s="37" t="s">
        <v>105</v>
      </c>
      <c r="L43" s="37" t="s">
        <v>105</v>
      </c>
      <c r="M43" s="37" t="s">
        <v>105</v>
      </c>
      <c r="N43" s="37" t="s">
        <v>105</v>
      </c>
      <c r="O43" s="37" t="s">
        <v>105</v>
      </c>
      <c r="P43" s="37" t="s">
        <v>105</v>
      </c>
      <c r="Q43" s="32" t="s">
        <v>105</v>
      </c>
      <c r="R43" s="37" t="s">
        <v>105</v>
      </c>
      <c r="S43" s="37" t="s">
        <v>105</v>
      </c>
      <c r="T43" s="37" t="s">
        <v>105</v>
      </c>
      <c r="U43" s="37" t="s">
        <v>105</v>
      </c>
      <c r="V43" s="37" t="s">
        <v>105</v>
      </c>
      <c r="W43" s="37" t="s">
        <v>105</v>
      </c>
      <c r="X43" s="37" t="s">
        <v>105</v>
      </c>
      <c r="Y43" s="37" t="s">
        <v>105</v>
      </c>
      <c r="Z43" s="37" t="s">
        <v>105</v>
      </c>
      <c r="AA43" s="37" t="s">
        <v>105</v>
      </c>
      <c r="AB43" s="37" t="s">
        <v>105</v>
      </c>
      <c r="AC43" s="37" t="s">
        <v>105</v>
      </c>
      <c r="AD43" s="37" t="s">
        <v>105</v>
      </c>
      <c r="AE43" s="37" t="s">
        <v>105</v>
      </c>
      <c r="AF43" s="37" t="s">
        <v>105</v>
      </c>
      <c r="AG43" s="37" t="s">
        <v>105</v>
      </c>
      <c r="AH43" s="37" t="s">
        <v>105</v>
      </c>
      <c r="AI43" s="37" t="s">
        <v>105</v>
      </c>
      <c r="AJ43" s="37" t="s">
        <v>105</v>
      </c>
      <c r="AK43" s="37" t="s">
        <v>105</v>
      </c>
      <c r="AL43" s="32" t="s">
        <v>105</v>
      </c>
      <c r="AM43" s="37" t="s">
        <v>105</v>
      </c>
      <c r="AN43" s="37" t="s">
        <v>105</v>
      </c>
      <c r="AO43" s="37" t="s">
        <v>105</v>
      </c>
      <c r="AP43" s="37" t="s">
        <v>105</v>
      </c>
      <c r="AQ43" s="37" t="s">
        <v>105</v>
      </c>
      <c r="AR43" s="37" t="s">
        <v>105</v>
      </c>
      <c r="AS43" s="32" t="s">
        <v>105</v>
      </c>
      <c r="AT43" s="37" t="s">
        <v>105</v>
      </c>
      <c r="AU43" s="37" t="s">
        <v>105</v>
      </c>
      <c r="AV43" s="37" t="s">
        <v>105</v>
      </c>
      <c r="AW43" s="37" t="s">
        <v>105</v>
      </c>
      <c r="AX43" s="37" t="s">
        <v>105</v>
      </c>
      <c r="AY43" s="37" t="s">
        <v>105</v>
      </c>
      <c r="AZ43" s="32" t="s">
        <v>105</v>
      </c>
      <c r="BA43" s="37" t="s">
        <v>105</v>
      </c>
      <c r="BB43" s="37" t="s">
        <v>105</v>
      </c>
      <c r="BC43" s="37" t="s">
        <v>105</v>
      </c>
      <c r="BD43" s="37" t="s">
        <v>105</v>
      </c>
      <c r="BE43" s="37" t="s">
        <v>105</v>
      </c>
      <c r="BF43" s="37" t="s">
        <v>105</v>
      </c>
      <c r="BG43" s="32" t="s">
        <v>105</v>
      </c>
      <c r="BH43" s="37" t="s">
        <v>105</v>
      </c>
      <c r="BI43" s="37" t="s">
        <v>105</v>
      </c>
      <c r="BJ43" s="37" t="s">
        <v>105</v>
      </c>
      <c r="BK43" s="37" t="s">
        <v>105</v>
      </c>
      <c r="BL43" s="37" t="s">
        <v>105</v>
      </c>
      <c r="BM43" s="37" t="s">
        <v>105</v>
      </c>
      <c r="BN43" s="32" t="s">
        <v>105</v>
      </c>
      <c r="BO43" s="37" t="s">
        <v>105</v>
      </c>
      <c r="BP43" s="37" t="s">
        <v>105</v>
      </c>
      <c r="BQ43" s="37" t="s">
        <v>105</v>
      </c>
      <c r="BR43" s="37" t="s">
        <v>105</v>
      </c>
      <c r="BS43" s="37" t="s">
        <v>105</v>
      </c>
      <c r="BT43" s="37" t="s">
        <v>105</v>
      </c>
      <c r="BU43" s="32" t="s">
        <v>105</v>
      </c>
      <c r="BV43" s="37" t="s">
        <v>105</v>
      </c>
      <c r="BW43" s="37" t="s">
        <v>105</v>
      </c>
      <c r="BX43" s="37" t="s">
        <v>105</v>
      </c>
      <c r="BY43" s="37" t="s">
        <v>105</v>
      </c>
      <c r="BZ43" s="37" t="s">
        <v>105</v>
      </c>
      <c r="CA43" s="37" t="s">
        <v>105</v>
      </c>
      <c r="CB43" s="32" t="s">
        <v>105</v>
      </c>
      <c r="CC43" s="37" t="s">
        <v>105</v>
      </c>
      <c r="CD43" s="37" t="s">
        <v>105</v>
      </c>
      <c r="CE43" s="37" t="s">
        <v>105</v>
      </c>
      <c r="CF43" s="37" t="s">
        <v>105</v>
      </c>
      <c r="CG43" s="37" t="s">
        <v>105</v>
      </c>
      <c r="CH43" s="37" t="s">
        <v>105</v>
      </c>
      <c r="CI43" s="32" t="s">
        <v>105</v>
      </c>
      <c r="CJ43" s="37" t="s">
        <v>105</v>
      </c>
      <c r="CK43" s="37" t="s">
        <v>105</v>
      </c>
      <c r="CL43" s="37" t="s">
        <v>105</v>
      </c>
      <c r="CM43" s="37" t="s">
        <v>105</v>
      </c>
      <c r="CN43" s="37" t="s">
        <v>105</v>
      </c>
      <c r="CO43" s="37" t="s">
        <v>105</v>
      </c>
      <c r="CP43" s="32" t="s">
        <v>105</v>
      </c>
      <c r="CQ43" s="37" t="s">
        <v>105</v>
      </c>
      <c r="CR43" s="37" t="s">
        <v>105</v>
      </c>
      <c r="CS43" s="37" t="s">
        <v>105</v>
      </c>
      <c r="CT43" s="37" t="s">
        <v>105</v>
      </c>
      <c r="CU43" s="37" t="s">
        <v>105</v>
      </c>
      <c r="CV43" s="37" t="s">
        <v>105</v>
      </c>
      <c r="CW43" s="32" t="s">
        <v>105</v>
      </c>
      <c r="CX43" s="37" t="s">
        <v>105</v>
      </c>
      <c r="CY43" s="37" t="s">
        <v>105</v>
      </c>
      <c r="CZ43" s="37" t="s">
        <v>105</v>
      </c>
      <c r="DA43" s="37" t="s">
        <v>105</v>
      </c>
      <c r="DB43" s="37" t="s">
        <v>105</v>
      </c>
      <c r="DC43" s="37" t="s">
        <v>105</v>
      </c>
      <c r="DD43" s="32" t="s">
        <v>105</v>
      </c>
      <c r="DE43" s="37" t="s">
        <v>105</v>
      </c>
      <c r="DF43" s="37" t="s">
        <v>105</v>
      </c>
      <c r="DG43" s="37" t="s">
        <v>105</v>
      </c>
      <c r="DH43" s="37" t="s">
        <v>105</v>
      </c>
      <c r="DI43" s="37" t="s">
        <v>105</v>
      </c>
      <c r="DJ43" s="37" t="s">
        <v>105</v>
      </c>
      <c r="DK43" s="32" t="s">
        <v>105</v>
      </c>
      <c r="DL43" s="37" t="s">
        <v>105</v>
      </c>
    </row>
    <row r="44" spans="1:116" ht="126" x14ac:dyDescent="0.25">
      <c r="A44" s="22" t="s">
        <v>239</v>
      </c>
      <c r="B44" s="24" t="s">
        <v>244</v>
      </c>
      <c r="C44" s="29" t="s">
        <v>154</v>
      </c>
      <c r="D44" s="37" t="s">
        <v>105</v>
      </c>
      <c r="E44" s="37" t="s">
        <v>105</v>
      </c>
      <c r="F44" s="37" t="s">
        <v>105</v>
      </c>
      <c r="G44" s="37" t="s">
        <v>105</v>
      </c>
      <c r="H44" s="37" t="s">
        <v>105</v>
      </c>
      <c r="I44" s="37" t="s">
        <v>105</v>
      </c>
      <c r="J44" s="32" t="s">
        <v>105</v>
      </c>
      <c r="K44" s="37" t="s">
        <v>105</v>
      </c>
      <c r="L44" s="37" t="s">
        <v>105</v>
      </c>
      <c r="M44" s="37" t="s">
        <v>105</v>
      </c>
      <c r="N44" s="37" t="s">
        <v>105</v>
      </c>
      <c r="O44" s="37" t="s">
        <v>105</v>
      </c>
      <c r="P44" s="37" t="s">
        <v>105</v>
      </c>
      <c r="Q44" s="32" t="s">
        <v>105</v>
      </c>
      <c r="R44" s="37" t="s">
        <v>105</v>
      </c>
      <c r="S44" s="37" t="s">
        <v>105</v>
      </c>
      <c r="T44" s="37" t="s">
        <v>105</v>
      </c>
      <c r="U44" s="37" t="s">
        <v>105</v>
      </c>
      <c r="V44" s="37" t="s">
        <v>105</v>
      </c>
      <c r="W44" s="37" t="s">
        <v>105</v>
      </c>
      <c r="X44" s="37" t="s">
        <v>105</v>
      </c>
      <c r="Y44" s="37" t="s">
        <v>105</v>
      </c>
      <c r="Z44" s="37" t="s">
        <v>105</v>
      </c>
      <c r="AA44" s="37" t="s">
        <v>105</v>
      </c>
      <c r="AB44" s="37" t="s">
        <v>105</v>
      </c>
      <c r="AC44" s="37" t="s">
        <v>105</v>
      </c>
      <c r="AD44" s="37" t="s">
        <v>105</v>
      </c>
      <c r="AE44" s="37" t="s">
        <v>105</v>
      </c>
      <c r="AF44" s="37" t="s">
        <v>105</v>
      </c>
      <c r="AG44" s="37" t="s">
        <v>105</v>
      </c>
      <c r="AH44" s="37" t="s">
        <v>105</v>
      </c>
      <c r="AI44" s="37" t="s">
        <v>105</v>
      </c>
      <c r="AJ44" s="37" t="s">
        <v>105</v>
      </c>
      <c r="AK44" s="37" t="s">
        <v>105</v>
      </c>
      <c r="AL44" s="32" t="s">
        <v>105</v>
      </c>
      <c r="AM44" s="37" t="s">
        <v>105</v>
      </c>
      <c r="AN44" s="37" t="s">
        <v>105</v>
      </c>
      <c r="AO44" s="37" t="s">
        <v>105</v>
      </c>
      <c r="AP44" s="37" t="s">
        <v>105</v>
      </c>
      <c r="AQ44" s="37" t="s">
        <v>105</v>
      </c>
      <c r="AR44" s="37" t="s">
        <v>105</v>
      </c>
      <c r="AS44" s="32" t="s">
        <v>105</v>
      </c>
      <c r="AT44" s="37" t="s">
        <v>105</v>
      </c>
      <c r="AU44" s="37" t="s">
        <v>105</v>
      </c>
      <c r="AV44" s="37" t="s">
        <v>105</v>
      </c>
      <c r="AW44" s="37" t="s">
        <v>105</v>
      </c>
      <c r="AX44" s="37" t="s">
        <v>105</v>
      </c>
      <c r="AY44" s="37" t="s">
        <v>105</v>
      </c>
      <c r="AZ44" s="32" t="s">
        <v>105</v>
      </c>
      <c r="BA44" s="37" t="s">
        <v>105</v>
      </c>
      <c r="BB44" s="37" t="s">
        <v>105</v>
      </c>
      <c r="BC44" s="37" t="s">
        <v>105</v>
      </c>
      <c r="BD44" s="37" t="s">
        <v>105</v>
      </c>
      <c r="BE44" s="37" t="s">
        <v>105</v>
      </c>
      <c r="BF44" s="37" t="s">
        <v>105</v>
      </c>
      <c r="BG44" s="32" t="s">
        <v>105</v>
      </c>
      <c r="BH44" s="37" t="s">
        <v>105</v>
      </c>
      <c r="BI44" s="37" t="s">
        <v>105</v>
      </c>
      <c r="BJ44" s="37" t="s">
        <v>105</v>
      </c>
      <c r="BK44" s="37" t="s">
        <v>105</v>
      </c>
      <c r="BL44" s="37" t="s">
        <v>105</v>
      </c>
      <c r="BM44" s="37" t="s">
        <v>105</v>
      </c>
      <c r="BN44" s="32" t="s">
        <v>105</v>
      </c>
      <c r="BO44" s="37" t="s">
        <v>105</v>
      </c>
      <c r="BP44" s="37" t="s">
        <v>105</v>
      </c>
      <c r="BQ44" s="37" t="s">
        <v>105</v>
      </c>
      <c r="BR44" s="37" t="s">
        <v>105</v>
      </c>
      <c r="BS44" s="37" t="s">
        <v>105</v>
      </c>
      <c r="BT44" s="37" t="s">
        <v>105</v>
      </c>
      <c r="BU44" s="32" t="s">
        <v>105</v>
      </c>
      <c r="BV44" s="37" t="s">
        <v>105</v>
      </c>
      <c r="BW44" s="37" t="s">
        <v>105</v>
      </c>
      <c r="BX44" s="37" t="s">
        <v>105</v>
      </c>
      <c r="BY44" s="37" t="s">
        <v>105</v>
      </c>
      <c r="BZ44" s="37" t="s">
        <v>105</v>
      </c>
      <c r="CA44" s="37" t="s">
        <v>105</v>
      </c>
      <c r="CB44" s="32" t="s">
        <v>105</v>
      </c>
      <c r="CC44" s="37" t="s">
        <v>105</v>
      </c>
      <c r="CD44" s="37" t="s">
        <v>105</v>
      </c>
      <c r="CE44" s="37" t="s">
        <v>105</v>
      </c>
      <c r="CF44" s="37" t="s">
        <v>105</v>
      </c>
      <c r="CG44" s="37" t="s">
        <v>105</v>
      </c>
      <c r="CH44" s="37" t="s">
        <v>105</v>
      </c>
      <c r="CI44" s="32" t="s">
        <v>105</v>
      </c>
      <c r="CJ44" s="37" t="s">
        <v>105</v>
      </c>
      <c r="CK44" s="37" t="s">
        <v>105</v>
      </c>
      <c r="CL44" s="37" t="s">
        <v>105</v>
      </c>
      <c r="CM44" s="37" t="s">
        <v>105</v>
      </c>
      <c r="CN44" s="37" t="s">
        <v>105</v>
      </c>
      <c r="CO44" s="37" t="s">
        <v>105</v>
      </c>
      <c r="CP44" s="32" t="s">
        <v>105</v>
      </c>
      <c r="CQ44" s="37" t="s">
        <v>105</v>
      </c>
      <c r="CR44" s="37" t="s">
        <v>105</v>
      </c>
      <c r="CS44" s="37" t="s">
        <v>105</v>
      </c>
      <c r="CT44" s="37" t="s">
        <v>105</v>
      </c>
      <c r="CU44" s="37" t="s">
        <v>105</v>
      </c>
      <c r="CV44" s="37" t="s">
        <v>105</v>
      </c>
      <c r="CW44" s="32" t="s">
        <v>105</v>
      </c>
      <c r="CX44" s="37" t="s">
        <v>105</v>
      </c>
      <c r="CY44" s="37" t="s">
        <v>105</v>
      </c>
      <c r="CZ44" s="37" t="s">
        <v>105</v>
      </c>
      <c r="DA44" s="37" t="s">
        <v>105</v>
      </c>
      <c r="DB44" s="37" t="s">
        <v>105</v>
      </c>
      <c r="DC44" s="37" t="s">
        <v>105</v>
      </c>
      <c r="DD44" s="32" t="s">
        <v>105</v>
      </c>
      <c r="DE44" s="37" t="s">
        <v>105</v>
      </c>
      <c r="DF44" s="37" t="s">
        <v>105</v>
      </c>
      <c r="DG44" s="37" t="s">
        <v>105</v>
      </c>
      <c r="DH44" s="37" t="s">
        <v>105</v>
      </c>
      <c r="DI44" s="37" t="s">
        <v>105</v>
      </c>
      <c r="DJ44" s="37" t="s">
        <v>105</v>
      </c>
      <c r="DK44" s="32" t="s">
        <v>105</v>
      </c>
      <c r="DL44" s="37" t="s">
        <v>105</v>
      </c>
    </row>
    <row r="45" spans="1:116" ht="110.25" x14ac:dyDescent="0.25">
      <c r="A45" s="22" t="s">
        <v>240</v>
      </c>
      <c r="B45" s="24" t="s">
        <v>241</v>
      </c>
      <c r="C45" s="29" t="s">
        <v>154</v>
      </c>
      <c r="D45" s="37" t="s">
        <v>105</v>
      </c>
      <c r="E45" s="37" t="s">
        <v>105</v>
      </c>
      <c r="F45" s="37" t="s">
        <v>105</v>
      </c>
      <c r="G45" s="37" t="s">
        <v>105</v>
      </c>
      <c r="H45" s="37" t="s">
        <v>105</v>
      </c>
      <c r="I45" s="37" t="s">
        <v>105</v>
      </c>
      <c r="J45" s="32" t="s">
        <v>105</v>
      </c>
      <c r="K45" s="37" t="s">
        <v>105</v>
      </c>
      <c r="L45" s="37" t="s">
        <v>105</v>
      </c>
      <c r="M45" s="37" t="s">
        <v>105</v>
      </c>
      <c r="N45" s="37" t="s">
        <v>105</v>
      </c>
      <c r="O45" s="37" t="s">
        <v>105</v>
      </c>
      <c r="P45" s="37" t="s">
        <v>105</v>
      </c>
      <c r="Q45" s="32" t="s">
        <v>105</v>
      </c>
      <c r="R45" s="37" t="s">
        <v>105</v>
      </c>
      <c r="S45" s="37" t="s">
        <v>105</v>
      </c>
      <c r="T45" s="37" t="s">
        <v>105</v>
      </c>
      <c r="U45" s="37" t="s">
        <v>105</v>
      </c>
      <c r="V45" s="37" t="s">
        <v>105</v>
      </c>
      <c r="W45" s="37" t="s">
        <v>105</v>
      </c>
      <c r="X45" s="37" t="s">
        <v>105</v>
      </c>
      <c r="Y45" s="37" t="s">
        <v>105</v>
      </c>
      <c r="Z45" s="37" t="s">
        <v>105</v>
      </c>
      <c r="AA45" s="37" t="s">
        <v>105</v>
      </c>
      <c r="AB45" s="37" t="s">
        <v>105</v>
      </c>
      <c r="AC45" s="37" t="s">
        <v>105</v>
      </c>
      <c r="AD45" s="37" t="s">
        <v>105</v>
      </c>
      <c r="AE45" s="37" t="s">
        <v>105</v>
      </c>
      <c r="AF45" s="37" t="s">
        <v>105</v>
      </c>
      <c r="AG45" s="37" t="s">
        <v>105</v>
      </c>
      <c r="AH45" s="37" t="s">
        <v>105</v>
      </c>
      <c r="AI45" s="37" t="s">
        <v>105</v>
      </c>
      <c r="AJ45" s="37" t="s">
        <v>105</v>
      </c>
      <c r="AK45" s="37" t="s">
        <v>105</v>
      </c>
      <c r="AL45" s="32" t="s">
        <v>105</v>
      </c>
      <c r="AM45" s="37" t="s">
        <v>105</v>
      </c>
      <c r="AN45" s="37" t="s">
        <v>105</v>
      </c>
      <c r="AO45" s="37" t="s">
        <v>105</v>
      </c>
      <c r="AP45" s="37" t="s">
        <v>105</v>
      </c>
      <c r="AQ45" s="37" t="s">
        <v>105</v>
      </c>
      <c r="AR45" s="37" t="s">
        <v>105</v>
      </c>
      <c r="AS45" s="32" t="s">
        <v>105</v>
      </c>
      <c r="AT45" s="37" t="s">
        <v>105</v>
      </c>
      <c r="AU45" s="37" t="s">
        <v>105</v>
      </c>
      <c r="AV45" s="37" t="s">
        <v>105</v>
      </c>
      <c r="AW45" s="37" t="s">
        <v>105</v>
      </c>
      <c r="AX45" s="37" t="s">
        <v>105</v>
      </c>
      <c r="AY45" s="37" t="s">
        <v>105</v>
      </c>
      <c r="AZ45" s="32" t="s">
        <v>105</v>
      </c>
      <c r="BA45" s="37" t="s">
        <v>105</v>
      </c>
      <c r="BB45" s="37" t="s">
        <v>105</v>
      </c>
      <c r="BC45" s="37" t="s">
        <v>105</v>
      </c>
      <c r="BD45" s="37" t="s">
        <v>105</v>
      </c>
      <c r="BE45" s="37" t="s">
        <v>105</v>
      </c>
      <c r="BF45" s="37" t="s">
        <v>105</v>
      </c>
      <c r="BG45" s="32" t="s">
        <v>105</v>
      </c>
      <c r="BH45" s="37" t="s">
        <v>105</v>
      </c>
      <c r="BI45" s="37" t="s">
        <v>105</v>
      </c>
      <c r="BJ45" s="37" t="s">
        <v>105</v>
      </c>
      <c r="BK45" s="37" t="s">
        <v>105</v>
      </c>
      <c r="BL45" s="37" t="s">
        <v>105</v>
      </c>
      <c r="BM45" s="37" t="s">
        <v>105</v>
      </c>
      <c r="BN45" s="32" t="s">
        <v>105</v>
      </c>
      <c r="BO45" s="37" t="s">
        <v>105</v>
      </c>
      <c r="BP45" s="37" t="s">
        <v>105</v>
      </c>
      <c r="BQ45" s="37" t="s">
        <v>105</v>
      </c>
      <c r="BR45" s="37" t="s">
        <v>105</v>
      </c>
      <c r="BS45" s="37" t="s">
        <v>105</v>
      </c>
      <c r="BT45" s="37" t="s">
        <v>105</v>
      </c>
      <c r="BU45" s="32" t="s">
        <v>105</v>
      </c>
      <c r="BV45" s="37" t="s">
        <v>105</v>
      </c>
      <c r="BW45" s="37" t="s">
        <v>105</v>
      </c>
      <c r="BX45" s="37" t="s">
        <v>105</v>
      </c>
      <c r="BY45" s="37" t="s">
        <v>105</v>
      </c>
      <c r="BZ45" s="37" t="s">
        <v>105</v>
      </c>
      <c r="CA45" s="37" t="s">
        <v>105</v>
      </c>
      <c r="CB45" s="32" t="s">
        <v>105</v>
      </c>
      <c r="CC45" s="37" t="s">
        <v>105</v>
      </c>
      <c r="CD45" s="37" t="s">
        <v>105</v>
      </c>
      <c r="CE45" s="37" t="s">
        <v>105</v>
      </c>
      <c r="CF45" s="37" t="s">
        <v>105</v>
      </c>
      <c r="CG45" s="37" t="s">
        <v>105</v>
      </c>
      <c r="CH45" s="37" t="s">
        <v>105</v>
      </c>
      <c r="CI45" s="32" t="s">
        <v>105</v>
      </c>
      <c r="CJ45" s="37" t="s">
        <v>105</v>
      </c>
      <c r="CK45" s="37" t="s">
        <v>105</v>
      </c>
      <c r="CL45" s="37" t="s">
        <v>105</v>
      </c>
      <c r="CM45" s="37" t="s">
        <v>105</v>
      </c>
      <c r="CN45" s="37" t="s">
        <v>105</v>
      </c>
      <c r="CO45" s="37" t="s">
        <v>105</v>
      </c>
      <c r="CP45" s="32" t="s">
        <v>105</v>
      </c>
      <c r="CQ45" s="37" t="s">
        <v>105</v>
      </c>
      <c r="CR45" s="37" t="s">
        <v>105</v>
      </c>
      <c r="CS45" s="37" t="s">
        <v>105</v>
      </c>
      <c r="CT45" s="37" t="s">
        <v>105</v>
      </c>
      <c r="CU45" s="37" t="s">
        <v>105</v>
      </c>
      <c r="CV45" s="37" t="s">
        <v>105</v>
      </c>
      <c r="CW45" s="32" t="s">
        <v>105</v>
      </c>
      <c r="CX45" s="37" t="s">
        <v>105</v>
      </c>
      <c r="CY45" s="37" t="s">
        <v>105</v>
      </c>
      <c r="CZ45" s="37" t="s">
        <v>105</v>
      </c>
      <c r="DA45" s="37" t="s">
        <v>105</v>
      </c>
      <c r="DB45" s="37" t="s">
        <v>105</v>
      </c>
      <c r="DC45" s="37" t="s">
        <v>105</v>
      </c>
      <c r="DD45" s="32" t="s">
        <v>105</v>
      </c>
      <c r="DE45" s="37" t="s">
        <v>105</v>
      </c>
      <c r="DF45" s="37" t="s">
        <v>105</v>
      </c>
      <c r="DG45" s="37" t="s">
        <v>105</v>
      </c>
      <c r="DH45" s="37" t="s">
        <v>105</v>
      </c>
      <c r="DI45" s="37" t="s">
        <v>105</v>
      </c>
      <c r="DJ45" s="37" t="s">
        <v>105</v>
      </c>
      <c r="DK45" s="32" t="s">
        <v>105</v>
      </c>
      <c r="DL45" s="37" t="s">
        <v>105</v>
      </c>
    </row>
    <row r="46" spans="1:116" ht="126" x14ac:dyDescent="0.25">
      <c r="A46" s="22" t="s">
        <v>242</v>
      </c>
      <c r="B46" s="24" t="s">
        <v>243</v>
      </c>
      <c r="C46" s="29" t="s">
        <v>154</v>
      </c>
      <c r="D46" s="37" t="s">
        <v>105</v>
      </c>
      <c r="E46" s="37" t="s">
        <v>105</v>
      </c>
      <c r="F46" s="37" t="s">
        <v>105</v>
      </c>
      <c r="G46" s="37" t="s">
        <v>105</v>
      </c>
      <c r="H46" s="37" t="s">
        <v>105</v>
      </c>
      <c r="I46" s="37" t="s">
        <v>105</v>
      </c>
      <c r="J46" s="32" t="s">
        <v>105</v>
      </c>
      <c r="K46" s="37" t="s">
        <v>105</v>
      </c>
      <c r="L46" s="37" t="s">
        <v>105</v>
      </c>
      <c r="M46" s="37" t="s">
        <v>105</v>
      </c>
      <c r="N46" s="37" t="s">
        <v>105</v>
      </c>
      <c r="O46" s="37" t="s">
        <v>105</v>
      </c>
      <c r="P46" s="37" t="s">
        <v>105</v>
      </c>
      <c r="Q46" s="32" t="s">
        <v>105</v>
      </c>
      <c r="R46" s="37" t="s">
        <v>105</v>
      </c>
      <c r="S46" s="37" t="s">
        <v>105</v>
      </c>
      <c r="T46" s="37" t="s">
        <v>105</v>
      </c>
      <c r="U46" s="37" t="s">
        <v>105</v>
      </c>
      <c r="V46" s="37" t="s">
        <v>105</v>
      </c>
      <c r="W46" s="37" t="s">
        <v>105</v>
      </c>
      <c r="X46" s="37" t="s">
        <v>105</v>
      </c>
      <c r="Y46" s="37" t="s">
        <v>105</v>
      </c>
      <c r="Z46" s="37" t="s">
        <v>105</v>
      </c>
      <c r="AA46" s="37" t="s">
        <v>105</v>
      </c>
      <c r="AB46" s="37" t="s">
        <v>105</v>
      </c>
      <c r="AC46" s="37" t="s">
        <v>105</v>
      </c>
      <c r="AD46" s="37" t="s">
        <v>105</v>
      </c>
      <c r="AE46" s="37" t="s">
        <v>105</v>
      </c>
      <c r="AF46" s="37" t="s">
        <v>105</v>
      </c>
      <c r="AG46" s="37" t="s">
        <v>105</v>
      </c>
      <c r="AH46" s="37" t="s">
        <v>105</v>
      </c>
      <c r="AI46" s="37" t="s">
        <v>105</v>
      </c>
      <c r="AJ46" s="37" t="s">
        <v>105</v>
      </c>
      <c r="AK46" s="37" t="s">
        <v>105</v>
      </c>
      <c r="AL46" s="32" t="s">
        <v>105</v>
      </c>
      <c r="AM46" s="37" t="s">
        <v>105</v>
      </c>
      <c r="AN46" s="37" t="s">
        <v>105</v>
      </c>
      <c r="AO46" s="37" t="s">
        <v>105</v>
      </c>
      <c r="AP46" s="37" t="s">
        <v>105</v>
      </c>
      <c r="AQ46" s="37" t="s">
        <v>105</v>
      </c>
      <c r="AR46" s="37" t="s">
        <v>105</v>
      </c>
      <c r="AS46" s="32" t="s">
        <v>105</v>
      </c>
      <c r="AT46" s="37" t="s">
        <v>105</v>
      </c>
      <c r="AU46" s="37" t="s">
        <v>105</v>
      </c>
      <c r="AV46" s="37" t="s">
        <v>105</v>
      </c>
      <c r="AW46" s="37" t="s">
        <v>105</v>
      </c>
      <c r="AX46" s="37" t="s">
        <v>105</v>
      </c>
      <c r="AY46" s="37" t="s">
        <v>105</v>
      </c>
      <c r="AZ46" s="32" t="s">
        <v>105</v>
      </c>
      <c r="BA46" s="37" t="s">
        <v>105</v>
      </c>
      <c r="BB46" s="37" t="s">
        <v>105</v>
      </c>
      <c r="BC46" s="37" t="s">
        <v>105</v>
      </c>
      <c r="BD46" s="37" t="s">
        <v>105</v>
      </c>
      <c r="BE46" s="37" t="s">
        <v>105</v>
      </c>
      <c r="BF46" s="37" t="s">
        <v>105</v>
      </c>
      <c r="BG46" s="32" t="s">
        <v>105</v>
      </c>
      <c r="BH46" s="37" t="s">
        <v>105</v>
      </c>
      <c r="BI46" s="37" t="s">
        <v>105</v>
      </c>
      <c r="BJ46" s="37" t="s">
        <v>105</v>
      </c>
      <c r="BK46" s="37" t="s">
        <v>105</v>
      </c>
      <c r="BL46" s="37" t="s">
        <v>105</v>
      </c>
      <c r="BM46" s="37" t="s">
        <v>105</v>
      </c>
      <c r="BN46" s="32" t="s">
        <v>105</v>
      </c>
      <c r="BO46" s="37" t="s">
        <v>105</v>
      </c>
      <c r="BP46" s="37" t="s">
        <v>105</v>
      </c>
      <c r="BQ46" s="37" t="s">
        <v>105</v>
      </c>
      <c r="BR46" s="37" t="s">
        <v>105</v>
      </c>
      <c r="BS46" s="37" t="s">
        <v>105</v>
      </c>
      <c r="BT46" s="37" t="s">
        <v>105</v>
      </c>
      <c r="BU46" s="32" t="s">
        <v>105</v>
      </c>
      <c r="BV46" s="37" t="s">
        <v>105</v>
      </c>
      <c r="BW46" s="37" t="s">
        <v>105</v>
      </c>
      <c r="BX46" s="37" t="s">
        <v>105</v>
      </c>
      <c r="BY46" s="37" t="s">
        <v>105</v>
      </c>
      <c r="BZ46" s="37" t="s">
        <v>105</v>
      </c>
      <c r="CA46" s="37" t="s">
        <v>105</v>
      </c>
      <c r="CB46" s="32" t="s">
        <v>105</v>
      </c>
      <c r="CC46" s="37" t="s">
        <v>105</v>
      </c>
      <c r="CD46" s="37" t="s">
        <v>105</v>
      </c>
      <c r="CE46" s="37" t="s">
        <v>105</v>
      </c>
      <c r="CF46" s="37" t="s">
        <v>105</v>
      </c>
      <c r="CG46" s="37" t="s">
        <v>105</v>
      </c>
      <c r="CH46" s="37" t="s">
        <v>105</v>
      </c>
      <c r="CI46" s="32" t="s">
        <v>105</v>
      </c>
      <c r="CJ46" s="37" t="s">
        <v>105</v>
      </c>
      <c r="CK46" s="37" t="s">
        <v>105</v>
      </c>
      <c r="CL46" s="37" t="s">
        <v>105</v>
      </c>
      <c r="CM46" s="37" t="s">
        <v>105</v>
      </c>
      <c r="CN46" s="37" t="s">
        <v>105</v>
      </c>
      <c r="CO46" s="37" t="s">
        <v>105</v>
      </c>
      <c r="CP46" s="32" t="s">
        <v>105</v>
      </c>
      <c r="CQ46" s="37" t="s">
        <v>105</v>
      </c>
      <c r="CR46" s="37" t="s">
        <v>105</v>
      </c>
      <c r="CS46" s="37" t="s">
        <v>105</v>
      </c>
      <c r="CT46" s="37" t="s">
        <v>105</v>
      </c>
      <c r="CU46" s="37" t="s">
        <v>105</v>
      </c>
      <c r="CV46" s="37" t="s">
        <v>105</v>
      </c>
      <c r="CW46" s="32" t="s">
        <v>105</v>
      </c>
      <c r="CX46" s="37" t="s">
        <v>105</v>
      </c>
      <c r="CY46" s="37" t="s">
        <v>105</v>
      </c>
      <c r="CZ46" s="37" t="s">
        <v>105</v>
      </c>
      <c r="DA46" s="37" t="s">
        <v>105</v>
      </c>
      <c r="DB46" s="37" t="s">
        <v>105</v>
      </c>
      <c r="DC46" s="37" t="s">
        <v>105</v>
      </c>
      <c r="DD46" s="32" t="s">
        <v>105</v>
      </c>
      <c r="DE46" s="37" t="s">
        <v>105</v>
      </c>
      <c r="DF46" s="37" t="s">
        <v>105</v>
      </c>
      <c r="DG46" s="37" t="s">
        <v>105</v>
      </c>
      <c r="DH46" s="37" t="s">
        <v>105</v>
      </c>
      <c r="DI46" s="37" t="s">
        <v>105</v>
      </c>
      <c r="DJ46" s="37" t="s">
        <v>105</v>
      </c>
      <c r="DK46" s="32" t="s">
        <v>105</v>
      </c>
      <c r="DL46" s="37" t="s">
        <v>105</v>
      </c>
    </row>
    <row r="47" spans="1:116" ht="55.5" customHeight="1" x14ac:dyDescent="0.25">
      <c r="A47" s="22" t="s">
        <v>143</v>
      </c>
      <c r="B47" s="24" t="s">
        <v>144</v>
      </c>
      <c r="C47" s="29" t="s">
        <v>154</v>
      </c>
      <c r="D47" s="26">
        <f>D48+D58+D64</f>
        <v>5.79</v>
      </c>
      <c r="E47" s="37" t="s">
        <v>105</v>
      </c>
      <c r="F47" s="26">
        <f>F48+F58+F64</f>
        <v>51.18</v>
      </c>
      <c r="G47" s="37" t="s">
        <v>105</v>
      </c>
      <c r="H47" s="26">
        <f>H48+H58+H64</f>
        <v>2.5700000000000003</v>
      </c>
      <c r="I47" s="37" t="s">
        <v>105</v>
      </c>
      <c r="J47" s="31">
        <f>J48+J58+J64</f>
        <v>1907</v>
      </c>
      <c r="K47" s="26">
        <f>K48+K58+K64</f>
        <v>1.68</v>
      </c>
      <c r="L47" s="37" t="s">
        <v>105</v>
      </c>
      <c r="M47" s="26">
        <f>M48+M58+M64</f>
        <v>18.248000000000001</v>
      </c>
      <c r="N47" s="37" t="s">
        <v>105</v>
      </c>
      <c r="O47" s="26">
        <f>O48+O58+O64</f>
        <v>1.365</v>
      </c>
      <c r="P47" s="37" t="s">
        <v>105</v>
      </c>
      <c r="Q47" s="31">
        <f>Q48+Q58+Q64</f>
        <v>1257</v>
      </c>
      <c r="R47" s="37" t="s">
        <v>105</v>
      </c>
      <c r="S47" s="37" t="s">
        <v>105</v>
      </c>
      <c r="T47" s="37" t="s">
        <v>105</v>
      </c>
      <c r="U47" s="37" t="s">
        <v>105</v>
      </c>
      <c r="V47" s="37" t="s">
        <v>105</v>
      </c>
      <c r="W47" s="37" t="s">
        <v>105</v>
      </c>
      <c r="X47" s="37" t="s">
        <v>105</v>
      </c>
      <c r="Y47" s="37" t="s">
        <v>105</v>
      </c>
      <c r="Z47" s="37" t="s">
        <v>105</v>
      </c>
      <c r="AA47" s="37" t="s">
        <v>105</v>
      </c>
      <c r="AB47" s="37" t="s">
        <v>105</v>
      </c>
      <c r="AC47" s="37" t="s">
        <v>105</v>
      </c>
      <c r="AD47" s="37" t="s">
        <v>105</v>
      </c>
      <c r="AE47" s="37" t="s">
        <v>105</v>
      </c>
      <c r="AF47" s="26">
        <f>AF48+AF58+AF64</f>
        <v>1.68</v>
      </c>
      <c r="AG47" s="37" t="s">
        <v>105</v>
      </c>
      <c r="AH47" s="26">
        <f>AH48+AH58+AH64</f>
        <v>8.1940000000000008</v>
      </c>
      <c r="AI47" s="37" t="s">
        <v>105</v>
      </c>
      <c r="AJ47" s="26">
        <f>AJ48+AJ58+AJ64</f>
        <v>1.3340000000000001</v>
      </c>
      <c r="AK47" s="37" t="s">
        <v>105</v>
      </c>
      <c r="AL47" s="31">
        <f>AL48+AL58+AL64</f>
        <v>294</v>
      </c>
      <c r="AM47" s="26">
        <f>AM48+AM58+AM64</f>
        <v>1.68</v>
      </c>
      <c r="AN47" s="37" t="s">
        <v>105</v>
      </c>
      <c r="AO47" s="26">
        <f>AO48+AO58+AO64</f>
        <v>6.3360000000000003</v>
      </c>
      <c r="AP47" s="37" t="s">
        <v>105</v>
      </c>
      <c r="AQ47" s="26">
        <f>AQ48+AQ58+AQ64</f>
        <v>1.365</v>
      </c>
      <c r="AR47" s="37" t="s">
        <v>105</v>
      </c>
      <c r="AS47" s="31">
        <f>AS48+AS58+AS64</f>
        <v>253</v>
      </c>
      <c r="AT47" s="26">
        <f>AT48+AT58+AT64</f>
        <v>4.1099999999999994</v>
      </c>
      <c r="AU47" s="37" t="s">
        <v>105</v>
      </c>
      <c r="AV47" s="26">
        <f>AV48+AV58+AV64</f>
        <v>29.157</v>
      </c>
      <c r="AW47" s="37" t="s">
        <v>105</v>
      </c>
      <c r="AX47" s="26">
        <f>AX48+AX58+AX64</f>
        <v>1.2</v>
      </c>
      <c r="AY47" s="37" t="s">
        <v>105</v>
      </c>
      <c r="AZ47" s="31">
        <f>AZ48+AZ58+AZ64</f>
        <v>254</v>
      </c>
      <c r="BA47" s="26">
        <f>BA48+BA58+BA64</f>
        <v>0</v>
      </c>
      <c r="BB47" s="37" t="s">
        <v>105</v>
      </c>
      <c r="BC47" s="26">
        <f>BC48+BC58+BC64</f>
        <v>0.3</v>
      </c>
      <c r="BD47" s="37" t="s">
        <v>105</v>
      </c>
      <c r="BE47" s="26">
        <f>BE48+BE58+BE64</f>
        <v>0</v>
      </c>
      <c r="BF47" s="37" t="s">
        <v>105</v>
      </c>
      <c r="BG47" s="31">
        <f>BG48+BG58+BG64</f>
        <v>7</v>
      </c>
      <c r="BH47" s="26">
        <f>BH48+BH58+BH64</f>
        <v>0</v>
      </c>
      <c r="BI47" s="37" t="s">
        <v>105</v>
      </c>
      <c r="BJ47" s="26">
        <f>BJ48+BJ58+BJ64</f>
        <v>5.72</v>
      </c>
      <c r="BK47" s="37" t="s">
        <v>105</v>
      </c>
      <c r="BL47" s="26">
        <f>BL48+BL58+BL64</f>
        <v>0.04</v>
      </c>
      <c r="BM47" s="37" t="s">
        <v>105</v>
      </c>
      <c r="BN47" s="31">
        <f>BN48+BN58+BN64</f>
        <v>670</v>
      </c>
      <c r="BO47" s="26">
        <f>BO48+BO58+BO64</f>
        <v>0</v>
      </c>
      <c r="BP47" s="37" t="s">
        <v>105</v>
      </c>
      <c r="BQ47" s="26">
        <f>BQ48+BQ58+BQ64</f>
        <v>3.5</v>
      </c>
      <c r="BR47" s="37" t="s">
        <v>105</v>
      </c>
      <c r="BS47" s="26">
        <f>BS48+BS58+BS64</f>
        <v>0</v>
      </c>
      <c r="BT47" s="37" t="s">
        <v>105</v>
      </c>
      <c r="BU47" s="31">
        <f>BU48+BU58+BU64</f>
        <v>308</v>
      </c>
      <c r="BV47" s="26">
        <f>BV48+BV58+BV64</f>
        <v>0</v>
      </c>
      <c r="BW47" s="37" t="s">
        <v>105</v>
      </c>
      <c r="BX47" s="26">
        <f>BX48+BX58+BX64</f>
        <v>4.056</v>
      </c>
      <c r="BY47" s="37" t="s">
        <v>105</v>
      </c>
      <c r="BZ47" s="26">
        <f>BZ48+BZ58+BZ64</f>
        <v>0</v>
      </c>
      <c r="CA47" s="37" t="s">
        <v>105</v>
      </c>
      <c r="CB47" s="31">
        <f>CB48+CB58+CB64</f>
        <v>454</v>
      </c>
      <c r="CC47" s="26">
        <f>CC48+CC58+CC64</f>
        <v>0</v>
      </c>
      <c r="CD47" s="37" t="s">
        <v>105</v>
      </c>
      <c r="CE47" s="26">
        <f>CE48+CE58+CE64</f>
        <v>4.056</v>
      </c>
      <c r="CF47" s="37" t="s">
        <v>105</v>
      </c>
      <c r="CG47" s="26">
        <f>CG48+CG58+CG64</f>
        <v>0</v>
      </c>
      <c r="CH47" s="37" t="s">
        <v>105</v>
      </c>
      <c r="CI47" s="31">
        <f>CI48+CI58+CI64</f>
        <v>454</v>
      </c>
      <c r="CJ47" s="26">
        <f>CJ48+CJ58+CJ64</f>
        <v>0</v>
      </c>
      <c r="CK47" s="37" t="s">
        <v>105</v>
      </c>
      <c r="CL47" s="26">
        <f>CL48+CL58+CL64</f>
        <v>4.056</v>
      </c>
      <c r="CM47" s="37" t="s">
        <v>105</v>
      </c>
      <c r="CN47" s="26">
        <f>CN48+CN58+CN64</f>
        <v>0</v>
      </c>
      <c r="CO47" s="37" t="s">
        <v>105</v>
      </c>
      <c r="CP47" s="31">
        <f>CP48+CP58+CP64</f>
        <v>235</v>
      </c>
      <c r="CQ47" s="26">
        <f>CQ48+CQ58+CQ64</f>
        <v>0</v>
      </c>
      <c r="CR47" s="37" t="s">
        <v>105</v>
      </c>
      <c r="CS47" s="26">
        <f>CS48+CS58+CS64</f>
        <v>4.056</v>
      </c>
      <c r="CT47" s="37" t="s">
        <v>105</v>
      </c>
      <c r="CU47" s="26">
        <f>CU48+CU58+CU64</f>
        <v>0</v>
      </c>
      <c r="CV47" s="37" t="s">
        <v>105</v>
      </c>
      <c r="CW47" s="31">
        <f>CW48+CW58+CW64</f>
        <v>235</v>
      </c>
      <c r="CX47" s="26">
        <f>CX48+CX58+CX64</f>
        <v>1.68</v>
      </c>
      <c r="CY47" s="37" t="s">
        <v>105</v>
      </c>
      <c r="CZ47" s="26">
        <f>CZ48+CZ58+CZ64</f>
        <v>20.468</v>
      </c>
      <c r="DA47" s="37" t="s">
        <v>105</v>
      </c>
      <c r="DB47" s="26">
        <f>DB48+DB58+DB64</f>
        <v>1.405</v>
      </c>
      <c r="DC47" s="37" t="s">
        <v>105</v>
      </c>
      <c r="DD47" s="31">
        <f>DD48+DD58+DD64</f>
        <v>1619</v>
      </c>
      <c r="DE47" s="26">
        <f>DE48+DE58+DE64</f>
        <v>1.68</v>
      </c>
      <c r="DF47" s="37" t="s">
        <v>105</v>
      </c>
      <c r="DG47" s="26">
        <f>DG48+DG58+DG64</f>
        <v>18.248000000000001</v>
      </c>
      <c r="DH47" s="37" t="s">
        <v>105</v>
      </c>
      <c r="DI47" s="26">
        <f>DI48+DI58+DI64</f>
        <v>1.365</v>
      </c>
      <c r="DJ47" s="37" t="s">
        <v>105</v>
      </c>
      <c r="DK47" s="31">
        <f>DK48+DK58+DK64</f>
        <v>1257</v>
      </c>
      <c r="DL47" s="23" t="s">
        <v>105</v>
      </c>
    </row>
    <row r="48" spans="1:116" ht="84" customHeight="1" x14ac:dyDescent="0.25">
      <c r="A48" s="22" t="s">
        <v>150</v>
      </c>
      <c r="B48" s="24" t="s">
        <v>151</v>
      </c>
      <c r="C48" s="29" t="s">
        <v>154</v>
      </c>
      <c r="D48" s="26">
        <f>D49+D51</f>
        <v>5.79</v>
      </c>
      <c r="E48" s="37" t="s">
        <v>105</v>
      </c>
      <c r="F48" s="26">
        <f>F49+F51</f>
        <v>0</v>
      </c>
      <c r="G48" s="37" t="s">
        <v>105</v>
      </c>
      <c r="H48" s="26">
        <f>H49+H51</f>
        <v>0.04</v>
      </c>
      <c r="I48" s="37" t="s">
        <v>105</v>
      </c>
      <c r="J48" s="31">
        <f>J49+J51</f>
        <v>58</v>
      </c>
      <c r="K48" s="26">
        <f>K49+K51</f>
        <v>1.68</v>
      </c>
      <c r="L48" s="37" t="s">
        <v>105</v>
      </c>
      <c r="M48" s="26">
        <f>M49+M51</f>
        <v>0</v>
      </c>
      <c r="N48" s="37" t="s">
        <v>105</v>
      </c>
      <c r="O48" s="26">
        <f>O49+O51</f>
        <v>0</v>
      </c>
      <c r="P48" s="37" t="s">
        <v>105</v>
      </c>
      <c r="Q48" s="31">
        <f>Q49+Q51</f>
        <v>46</v>
      </c>
      <c r="R48" s="37" t="s">
        <v>105</v>
      </c>
      <c r="S48" s="37" t="s">
        <v>105</v>
      </c>
      <c r="T48" s="37" t="s">
        <v>105</v>
      </c>
      <c r="U48" s="37" t="s">
        <v>105</v>
      </c>
      <c r="V48" s="37" t="s">
        <v>105</v>
      </c>
      <c r="W48" s="37" t="s">
        <v>105</v>
      </c>
      <c r="X48" s="37" t="s">
        <v>105</v>
      </c>
      <c r="Y48" s="37" t="s">
        <v>105</v>
      </c>
      <c r="Z48" s="37" t="s">
        <v>105</v>
      </c>
      <c r="AA48" s="37" t="s">
        <v>105</v>
      </c>
      <c r="AB48" s="37" t="s">
        <v>105</v>
      </c>
      <c r="AC48" s="37" t="s">
        <v>105</v>
      </c>
      <c r="AD48" s="37" t="s">
        <v>105</v>
      </c>
      <c r="AE48" s="37" t="s">
        <v>105</v>
      </c>
      <c r="AF48" s="26">
        <f>AF49+AF51</f>
        <v>1.68</v>
      </c>
      <c r="AG48" s="37" t="s">
        <v>105</v>
      </c>
      <c r="AH48" s="26">
        <f>AH49+AH51</f>
        <v>0</v>
      </c>
      <c r="AI48" s="37" t="s">
        <v>105</v>
      </c>
      <c r="AJ48" s="26">
        <f>AJ49+AJ51</f>
        <v>0</v>
      </c>
      <c r="AK48" s="37" t="s">
        <v>105</v>
      </c>
      <c r="AL48" s="31">
        <f>AL49+AL51</f>
        <v>19</v>
      </c>
      <c r="AM48" s="26">
        <f>AM49+AM51</f>
        <v>1.68</v>
      </c>
      <c r="AN48" s="37" t="s">
        <v>105</v>
      </c>
      <c r="AO48" s="26">
        <f>AO49+AO51</f>
        <v>0</v>
      </c>
      <c r="AP48" s="37" t="s">
        <v>105</v>
      </c>
      <c r="AQ48" s="26">
        <f>AQ49+AQ51</f>
        <v>0</v>
      </c>
      <c r="AR48" s="37" t="s">
        <v>105</v>
      </c>
      <c r="AS48" s="31">
        <f>AS49+AS51</f>
        <v>12</v>
      </c>
      <c r="AT48" s="26">
        <f>AT49+AT51</f>
        <v>4.1099999999999994</v>
      </c>
      <c r="AU48" s="37" t="s">
        <v>105</v>
      </c>
      <c r="AV48" s="26">
        <f>AV49+AV51</f>
        <v>0</v>
      </c>
      <c r="AW48" s="37" t="s">
        <v>105</v>
      </c>
      <c r="AX48" s="26">
        <f>AX49+AX51</f>
        <v>0</v>
      </c>
      <c r="AY48" s="37" t="s">
        <v>105</v>
      </c>
      <c r="AZ48" s="31">
        <f>AZ49+AZ51</f>
        <v>18</v>
      </c>
      <c r="BA48" s="26">
        <f>BA49+BA51</f>
        <v>0</v>
      </c>
      <c r="BB48" s="37" t="s">
        <v>105</v>
      </c>
      <c r="BC48" s="26">
        <f>BC49+BC51</f>
        <v>0</v>
      </c>
      <c r="BD48" s="37" t="s">
        <v>105</v>
      </c>
      <c r="BE48" s="26">
        <f>BE49+BE51</f>
        <v>0</v>
      </c>
      <c r="BF48" s="37" t="s">
        <v>105</v>
      </c>
      <c r="BG48" s="31">
        <f>BG49+BG51</f>
        <v>7</v>
      </c>
      <c r="BH48" s="26">
        <f>BH49+BH51</f>
        <v>0</v>
      </c>
      <c r="BI48" s="37" t="s">
        <v>105</v>
      </c>
      <c r="BJ48" s="26">
        <f>BJ49+BJ51</f>
        <v>0</v>
      </c>
      <c r="BK48" s="37" t="s">
        <v>105</v>
      </c>
      <c r="BL48" s="26">
        <f>BL49+BL51</f>
        <v>0.04</v>
      </c>
      <c r="BM48" s="37" t="s">
        <v>105</v>
      </c>
      <c r="BN48" s="31">
        <f>BN49+BN51</f>
        <v>14</v>
      </c>
      <c r="BO48" s="26">
        <f>BO49+BO51</f>
        <v>0</v>
      </c>
      <c r="BP48" s="37" t="s">
        <v>105</v>
      </c>
      <c r="BQ48" s="26">
        <f>BQ49+BQ51</f>
        <v>0</v>
      </c>
      <c r="BR48" s="37" t="s">
        <v>105</v>
      </c>
      <c r="BS48" s="26">
        <f>BS49+BS51</f>
        <v>0</v>
      </c>
      <c r="BT48" s="37" t="s">
        <v>105</v>
      </c>
      <c r="BU48" s="31">
        <f>BU49+BU51</f>
        <v>20</v>
      </c>
      <c r="BV48" s="26">
        <f>BV49+BV51</f>
        <v>0</v>
      </c>
      <c r="BW48" s="37" t="s">
        <v>105</v>
      </c>
      <c r="BX48" s="26">
        <f>BX49+BX51</f>
        <v>0</v>
      </c>
      <c r="BY48" s="37" t="s">
        <v>105</v>
      </c>
      <c r="BZ48" s="26">
        <f>BZ49+BZ51</f>
        <v>0</v>
      </c>
      <c r="CA48" s="37" t="s">
        <v>105</v>
      </c>
      <c r="CB48" s="31">
        <f>CB49+CB51</f>
        <v>4</v>
      </c>
      <c r="CC48" s="26">
        <f>CC49+CC51</f>
        <v>0</v>
      </c>
      <c r="CD48" s="37" t="s">
        <v>105</v>
      </c>
      <c r="CE48" s="26">
        <f>CE49+CE51</f>
        <v>0</v>
      </c>
      <c r="CF48" s="37" t="s">
        <v>105</v>
      </c>
      <c r="CG48" s="26">
        <f>CG49+CG51</f>
        <v>0</v>
      </c>
      <c r="CH48" s="37" t="s">
        <v>105</v>
      </c>
      <c r="CI48" s="31">
        <f>CI49+CI51</f>
        <v>4</v>
      </c>
      <c r="CJ48" s="26">
        <f>CJ49+CJ51</f>
        <v>0</v>
      </c>
      <c r="CK48" s="37" t="s">
        <v>105</v>
      </c>
      <c r="CL48" s="26">
        <f>CL49+CL51</f>
        <v>0</v>
      </c>
      <c r="CM48" s="37" t="s">
        <v>105</v>
      </c>
      <c r="CN48" s="26">
        <f>CN49+CN51</f>
        <v>0</v>
      </c>
      <c r="CO48" s="37" t="s">
        <v>105</v>
      </c>
      <c r="CP48" s="31">
        <f>CP49+CP51</f>
        <v>3</v>
      </c>
      <c r="CQ48" s="26">
        <f>CQ49+CQ51</f>
        <v>0</v>
      </c>
      <c r="CR48" s="37" t="s">
        <v>105</v>
      </c>
      <c r="CS48" s="26">
        <f>CS49+CS51</f>
        <v>0</v>
      </c>
      <c r="CT48" s="37" t="s">
        <v>105</v>
      </c>
      <c r="CU48" s="26">
        <f>CU49+CU51</f>
        <v>0</v>
      </c>
      <c r="CV48" s="37" t="s">
        <v>105</v>
      </c>
      <c r="CW48" s="31">
        <f>CW49+CW51</f>
        <v>3</v>
      </c>
      <c r="CX48" s="26">
        <f>CX49+CX51</f>
        <v>1.68</v>
      </c>
      <c r="CY48" s="37" t="s">
        <v>105</v>
      </c>
      <c r="CZ48" s="26">
        <f>CZ49+CZ51</f>
        <v>0</v>
      </c>
      <c r="DA48" s="37" t="s">
        <v>105</v>
      </c>
      <c r="DB48" s="26">
        <f>DB49+DB51</f>
        <v>0.04</v>
      </c>
      <c r="DC48" s="37" t="s">
        <v>105</v>
      </c>
      <c r="DD48" s="31">
        <f>DD49+DD51</f>
        <v>40</v>
      </c>
      <c r="DE48" s="26">
        <f>DE49+DE51</f>
        <v>1.68</v>
      </c>
      <c r="DF48" s="37" t="s">
        <v>105</v>
      </c>
      <c r="DG48" s="26">
        <f>DG49+DG51</f>
        <v>0</v>
      </c>
      <c r="DH48" s="37" t="s">
        <v>105</v>
      </c>
      <c r="DI48" s="26">
        <f>DI49+DI51</f>
        <v>0</v>
      </c>
      <c r="DJ48" s="37" t="s">
        <v>105</v>
      </c>
      <c r="DK48" s="31">
        <f>DK49+DK51</f>
        <v>46</v>
      </c>
      <c r="DL48" s="23" t="s">
        <v>105</v>
      </c>
    </row>
    <row r="49" spans="1:116" ht="64.5" customHeight="1" x14ac:dyDescent="0.25">
      <c r="A49" s="22" t="s">
        <v>245</v>
      </c>
      <c r="B49" s="24" t="s">
        <v>246</v>
      </c>
      <c r="C49" s="29" t="s">
        <v>154</v>
      </c>
      <c r="D49" s="26">
        <f>SUM(D50:D50)</f>
        <v>0.79</v>
      </c>
      <c r="E49" s="37" t="s">
        <v>105</v>
      </c>
      <c r="F49" s="26">
        <f>SUM(F50:F50)</f>
        <v>0</v>
      </c>
      <c r="G49" s="37" t="s">
        <v>105</v>
      </c>
      <c r="H49" s="26">
        <f>SUM(H50:H50)</f>
        <v>0</v>
      </c>
      <c r="I49" s="37" t="s">
        <v>105</v>
      </c>
      <c r="J49" s="31">
        <f>SUM(J50:J50)</f>
        <v>2</v>
      </c>
      <c r="K49" s="26">
        <f>SUM(K50:K50)</f>
        <v>0</v>
      </c>
      <c r="L49" s="37" t="s">
        <v>105</v>
      </c>
      <c r="M49" s="26">
        <f>SUM(M50:M50)</f>
        <v>0</v>
      </c>
      <c r="N49" s="37" t="s">
        <v>105</v>
      </c>
      <c r="O49" s="26">
        <f>SUM(O50:O50)</f>
        <v>0</v>
      </c>
      <c r="P49" s="37" t="s">
        <v>105</v>
      </c>
      <c r="Q49" s="31">
        <f>SUM(Q50:Q50)</f>
        <v>0</v>
      </c>
      <c r="R49" s="37" t="s">
        <v>105</v>
      </c>
      <c r="S49" s="37" t="s">
        <v>105</v>
      </c>
      <c r="T49" s="37" t="s">
        <v>105</v>
      </c>
      <c r="U49" s="37" t="s">
        <v>105</v>
      </c>
      <c r="V49" s="37" t="s">
        <v>105</v>
      </c>
      <c r="W49" s="37" t="s">
        <v>105</v>
      </c>
      <c r="X49" s="37" t="s">
        <v>105</v>
      </c>
      <c r="Y49" s="37" t="s">
        <v>105</v>
      </c>
      <c r="Z49" s="37" t="s">
        <v>105</v>
      </c>
      <c r="AA49" s="37" t="s">
        <v>105</v>
      </c>
      <c r="AB49" s="37" t="s">
        <v>105</v>
      </c>
      <c r="AC49" s="37" t="s">
        <v>105</v>
      </c>
      <c r="AD49" s="37" t="s">
        <v>105</v>
      </c>
      <c r="AE49" s="37" t="s">
        <v>105</v>
      </c>
      <c r="AF49" s="26">
        <f>SUM(AF50:AF50)</f>
        <v>0</v>
      </c>
      <c r="AG49" s="37" t="s">
        <v>105</v>
      </c>
      <c r="AH49" s="26">
        <f>SUM(AH50:AH50)</f>
        <v>0</v>
      </c>
      <c r="AI49" s="37" t="s">
        <v>105</v>
      </c>
      <c r="AJ49" s="26">
        <f>SUM(AJ50:AJ50)</f>
        <v>0</v>
      </c>
      <c r="AK49" s="37" t="s">
        <v>105</v>
      </c>
      <c r="AL49" s="31">
        <f>SUM(AL50:AL50)</f>
        <v>0</v>
      </c>
      <c r="AM49" s="26">
        <f>SUM(AM50:AM50)</f>
        <v>0</v>
      </c>
      <c r="AN49" s="37" t="s">
        <v>105</v>
      </c>
      <c r="AO49" s="26">
        <f>SUM(AO50:AO50)</f>
        <v>0</v>
      </c>
      <c r="AP49" s="37" t="s">
        <v>105</v>
      </c>
      <c r="AQ49" s="26">
        <f>SUM(AQ50:AQ50)</f>
        <v>0</v>
      </c>
      <c r="AR49" s="37" t="s">
        <v>105</v>
      </c>
      <c r="AS49" s="31">
        <f>SUM(AS50:AS50)</f>
        <v>0</v>
      </c>
      <c r="AT49" s="26">
        <f>SUM(AT50:AT50)</f>
        <v>0.79</v>
      </c>
      <c r="AU49" s="37" t="s">
        <v>105</v>
      </c>
      <c r="AV49" s="26">
        <f>SUM(AV50:AV50)</f>
        <v>0</v>
      </c>
      <c r="AW49" s="37" t="s">
        <v>105</v>
      </c>
      <c r="AX49" s="26">
        <f>SUM(AX50:AX50)</f>
        <v>0</v>
      </c>
      <c r="AY49" s="37" t="s">
        <v>105</v>
      </c>
      <c r="AZ49" s="31">
        <f>SUM(AZ50:AZ50)</f>
        <v>2</v>
      </c>
      <c r="BA49" s="26">
        <f>SUM(BA50:BA50)</f>
        <v>0</v>
      </c>
      <c r="BB49" s="37" t="s">
        <v>105</v>
      </c>
      <c r="BC49" s="26">
        <f>SUM(BC50:BC50)</f>
        <v>0</v>
      </c>
      <c r="BD49" s="37" t="s">
        <v>105</v>
      </c>
      <c r="BE49" s="26">
        <f>SUM(BE50:BE50)</f>
        <v>0</v>
      </c>
      <c r="BF49" s="37" t="s">
        <v>105</v>
      </c>
      <c r="BG49" s="31">
        <f>SUM(BG50:BG50)</f>
        <v>0</v>
      </c>
      <c r="BH49" s="26">
        <f>SUM(BH50:BH50)</f>
        <v>0</v>
      </c>
      <c r="BI49" s="37" t="s">
        <v>105</v>
      </c>
      <c r="BJ49" s="26">
        <f>SUM(BJ50:BJ50)</f>
        <v>0</v>
      </c>
      <c r="BK49" s="37" t="s">
        <v>105</v>
      </c>
      <c r="BL49" s="26">
        <f>SUM(BL50:BL50)</f>
        <v>0</v>
      </c>
      <c r="BM49" s="37" t="s">
        <v>105</v>
      </c>
      <c r="BN49" s="31">
        <f>SUM(BN50:BN50)</f>
        <v>0</v>
      </c>
      <c r="BO49" s="26">
        <f>SUM(BO50:BO50)</f>
        <v>0</v>
      </c>
      <c r="BP49" s="37" t="s">
        <v>105</v>
      </c>
      <c r="BQ49" s="26">
        <f>SUM(BQ50:BQ50)</f>
        <v>0</v>
      </c>
      <c r="BR49" s="37" t="s">
        <v>105</v>
      </c>
      <c r="BS49" s="26">
        <f>SUM(BS50:BS50)</f>
        <v>0</v>
      </c>
      <c r="BT49" s="37" t="s">
        <v>105</v>
      </c>
      <c r="BU49" s="31">
        <f>SUM(BU50:BU50)</f>
        <v>0</v>
      </c>
      <c r="BV49" s="26">
        <f>SUM(BV50:BV50)</f>
        <v>0</v>
      </c>
      <c r="BW49" s="37" t="s">
        <v>105</v>
      </c>
      <c r="BX49" s="26">
        <f>SUM(BX50:BX50)</f>
        <v>0</v>
      </c>
      <c r="BY49" s="37" t="s">
        <v>105</v>
      </c>
      <c r="BZ49" s="26">
        <f>SUM(BZ50:BZ50)</f>
        <v>0</v>
      </c>
      <c r="CA49" s="37" t="s">
        <v>105</v>
      </c>
      <c r="CB49" s="31">
        <f>SUM(CB50:CB50)</f>
        <v>0</v>
      </c>
      <c r="CC49" s="26">
        <f>SUM(CC50:CC50)</f>
        <v>0</v>
      </c>
      <c r="CD49" s="37" t="s">
        <v>105</v>
      </c>
      <c r="CE49" s="26">
        <f>SUM(CE50:CE50)</f>
        <v>0</v>
      </c>
      <c r="CF49" s="37" t="s">
        <v>105</v>
      </c>
      <c r="CG49" s="26">
        <f>SUM(CG50:CG50)</f>
        <v>0</v>
      </c>
      <c r="CH49" s="37" t="s">
        <v>105</v>
      </c>
      <c r="CI49" s="31">
        <f>SUM(CI50:CI50)</f>
        <v>0</v>
      </c>
      <c r="CJ49" s="26">
        <f>SUM(CJ50:CJ50)</f>
        <v>0</v>
      </c>
      <c r="CK49" s="37" t="s">
        <v>105</v>
      </c>
      <c r="CL49" s="26">
        <f>SUM(CL50:CL50)</f>
        <v>0</v>
      </c>
      <c r="CM49" s="37" t="s">
        <v>105</v>
      </c>
      <c r="CN49" s="26">
        <f>SUM(CN50:CN50)</f>
        <v>0</v>
      </c>
      <c r="CO49" s="37" t="s">
        <v>105</v>
      </c>
      <c r="CP49" s="31">
        <f>SUM(CP50:CP50)</f>
        <v>0</v>
      </c>
      <c r="CQ49" s="26">
        <f>SUM(CQ50:CQ50)</f>
        <v>0</v>
      </c>
      <c r="CR49" s="37" t="s">
        <v>105</v>
      </c>
      <c r="CS49" s="26">
        <f>SUM(CS50:CS50)</f>
        <v>0</v>
      </c>
      <c r="CT49" s="37" t="s">
        <v>105</v>
      </c>
      <c r="CU49" s="26">
        <f>SUM(CU50:CU50)</f>
        <v>0</v>
      </c>
      <c r="CV49" s="37" t="s">
        <v>105</v>
      </c>
      <c r="CW49" s="31">
        <f>SUM(CW50:CW50)</f>
        <v>0</v>
      </c>
      <c r="CX49" s="26">
        <f>SUM(CX50:CX50)</f>
        <v>0</v>
      </c>
      <c r="CY49" s="37" t="s">
        <v>105</v>
      </c>
      <c r="CZ49" s="26">
        <f>SUM(CZ50:CZ50)</f>
        <v>0</v>
      </c>
      <c r="DA49" s="37" t="s">
        <v>105</v>
      </c>
      <c r="DB49" s="26">
        <f>SUM(DB50:DB50)</f>
        <v>0</v>
      </c>
      <c r="DC49" s="37" t="s">
        <v>105</v>
      </c>
      <c r="DD49" s="31">
        <f>SUM(DD50:DD50)</f>
        <v>0</v>
      </c>
      <c r="DE49" s="26">
        <f>SUM(DE50:DE50)</f>
        <v>0</v>
      </c>
      <c r="DF49" s="37" t="s">
        <v>105</v>
      </c>
      <c r="DG49" s="26">
        <f>SUM(DG50:DG50)</f>
        <v>0</v>
      </c>
      <c r="DH49" s="37" t="s">
        <v>105</v>
      </c>
      <c r="DI49" s="26">
        <f>SUM(DI50:DI50)</f>
        <v>0</v>
      </c>
      <c r="DJ49" s="37" t="s">
        <v>105</v>
      </c>
      <c r="DK49" s="31">
        <f>SUM(DK50:DK50)</f>
        <v>0</v>
      </c>
      <c r="DL49" s="37" t="s">
        <v>105</v>
      </c>
    </row>
    <row r="50" spans="1:116" ht="39.75" customHeight="1" x14ac:dyDescent="0.25">
      <c r="A50" s="27" t="s">
        <v>245</v>
      </c>
      <c r="B50" s="28" t="s">
        <v>276</v>
      </c>
      <c r="C50" s="25" t="s">
        <v>277</v>
      </c>
      <c r="D50" s="21">
        <v>0.79</v>
      </c>
      <c r="E50" s="37" t="s">
        <v>105</v>
      </c>
      <c r="F50" s="21">
        <v>0</v>
      </c>
      <c r="G50" s="37" t="s">
        <v>105</v>
      </c>
      <c r="H50" s="21">
        <v>0</v>
      </c>
      <c r="I50" s="37" t="s">
        <v>105</v>
      </c>
      <c r="J50" s="33">
        <v>2</v>
      </c>
      <c r="K50" s="21">
        <f>DE50</f>
        <v>0</v>
      </c>
      <c r="L50" s="37" t="s">
        <v>105</v>
      </c>
      <c r="M50" s="21">
        <f>DG50</f>
        <v>0</v>
      </c>
      <c r="N50" s="37" t="s">
        <v>105</v>
      </c>
      <c r="O50" s="21">
        <f>DI50</f>
        <v>0</v>
      </c>
      <c r="P50" s="37" t="s">
        <v>105</v>
      </c>
      <c r="Q50" s="33">
        <f>DK50</f>
        <v>0</v>
      </c>
      <c r="R50" s="37" t="s">
        <v>105</v>
      </c>
      <c r="S50" s="37" t="s">
        <v>105</v>
      </c>
      <c r="T50" s="37" t="s">
        <v>105</v>
      </c>
      <c r="U50" s="37" t="s">
        <v>105</v>
      </c>
      <c r="V50" s="37" t="s">
        <v>105</v>
      </c>
      <c r="W50" s="37" t="s">
        <v>105</v>
      </c>
      <c r="X50" s="37" t="s">
        <v>105</v>
      </c>
      <c r="Y50" s="37" t="s">
        <v>105</v>
      </c>
      <c r="Z50" s="37" t="s">
        <v>105</v>
      </c>
      <c r="AA50" s="37" t="s">
        <v>105</v>
      </c>
      <c r="AB50" s="37" t="s">
        <v>105</v>
      </c>
      <c r="AC50" s="37" t="s">
        <v>105</v>
      </c>
      <c r="AD50" s="37" t="s">
        <v>105</v>
      </c>
      <c r="AE50" s="37" t="s">
        <v>105</v>
      </c>
      <c r="AF50" s="21">
        <v>0</v>
      </c>
      <c r="AG50" s="37" t="s">
        <v>105</v>
      </c>
      <c r="AH50" s="21">
        <v>0</v>
      </c>
      <c r="AI50" s="37" t="s">
        <v>105</v>
      </c>
      <c r="AJ50" s="21">
        <v>0</v>
      </c>
      <c r="AK50" s="37" t="s">
        <v>105</v>
      </c>
      <c r="AL50" s="37">
        <v>0</v>
      </c>
      <c r="AM50" s="21">
        <v>0</v>
      </c>
      <c r="AN50" s="37" t="s">
        <v>105</v>
      </c>
      <c r="AO50" s="21">
        <v>0</v>
      </c>
      <c r="AP50" s="37" t="s">
        <v>105</v>
      </c>
      <c r="AQ50" s="21">
        <v>0</v>
      </c>
      <c r="AR50" s="37" t="s">
        <v>105</v>
      </c>
      <c r="AS50" s="37">
        <v>0</v>
      </c>
      <c r="AT50" s="21">
        <v>0.79</v>
      </c>
      <c r="AU50" s="37" t="s">
        <v>105</v>
      </c>
      <c r="AV50" s="21">
        <v>0</v>
      </c>
      <c r="AW50" s="37" t="s">
        <v>105</v>
      </c>
      <c r="AX50" s="21">
        <v>0</v>
      </c>
      <c r="AY50" s="37" t="s">
        <v>105</v>
      </c>
      <c r="AZ50" s="37">
        <v>2</v>
      </c>
      <c r="BA50" s="21">
        <v>0</v>
      </c>
      <c r="BB50" s="37" t="s">
        <v>105</v>
      </c>
      <c r="BC50" s="21">
        <v>0</v>
      </c>
      <c r="BD50" s="37" t="s">
        <v>105</v>
      </c>
      <c r="BE50" s="21">
        <v>0</v>
      </c>
      <c r="BF50" s="37" t="s">
        <v>105</v>
      </c>
      <c r="BG50" s="37">
        <v>0</v>
      </c>
      <c r="BH50" s="21">
        <v>0</v>
      </c>
      <c r="BI50" s="37" t="s">
        <v>105</v>
      </c>
      <c r="BJ50" s="21">
        <v>0</v>
      </c>
      <c r="BK50" s="37" t="s">
        <v>105</v>
      </c>
      <c r="BL50" s="21">
        <v>0</v>
      </c>
      <c r="BM50" s="37" t="s">
        <v>105</v>
      </c>
      <c r="BN50" s="37">
        <v>0</v>
      </c>
      <c r="BO50" s="21">
        <v>0</v>
      </c>
      <c r="BP50" s="37" t="s">
        <v>105</v>
      </c>
      <c r="BQ50" s="21">
        <v>0</v>
      </c>
      <c r="BR50" s="37" t="s">
        <v>105</v>
      </c>
      <c r="BS50" s="21">
        <v>0</v>
      </c>
      <c r="BT50" s="37" t="s">
        <v>105</v>
      </c>
      <c r="BU50" s="37">
        <v>0</v>
      </c>
      <c r="BV50" s="21">
        <v>0</v>
      </c>
      <c r="BW50" s="37" t="s">
        <v>105</v>
      </c>
      <c r="BX50" s="21">
        <v>0</v>
      </c>
      <c r="BY50" s="37" t="s">
        <v>105</v>
      </c>
      <c r="BZ50" s="21">
        <v>0</v>
      </c>
      <c r="CA50" s="37" t="s">
        <v>105</v>
      </c>
      <c r="CB50" s="37">
        <v>0</v>
      </c>
      <c r="CC50" s="21">
        <v>0</v>
      </c>
      <c r="CD50" s="37" t="s">
        <v>105</v>
      </c>
      <c r="CE50" s="21">
        <v>0</v>
      </c>
      <c r="CF50" s="37" t="s">
        <v>105</v>
      </c>
      <c r="CG50" s="21">
        <v>0</v>
      </c>
      <c r="CH50" s="37" t="s">
        <v>105</v>
      </c>
      <c r="CI50" s="37">
        <v>0</v>
      </c>
      <c r="CJ50" s="21">
        <v>0</v>
      </c>
      <c r="CK50" s="37" t="s">
        <v>105</v>
      </c>
      <c r="CL50" s="21">
        <v>0</v>
      </c>
      <c r="CM50" s="37" t="s">
        <v>105</v>
      </c>
      <c r="CN50" s="21">
        <v>0</v>
      </c>
      <c r="CO50" s="37" t="s">
        <v>105</v>
      </c>
      <c r="CP50" s="37">
        <v>0</v>
      </c>
      <c r="CQ50" s="21">
        <v>0</v>
      </c>
      <c r="CR50" s="37" t="s">
        <v>105</v>
      </c>
      <c r="CS50" s="21">
        <v>0</v>
      </c>
      <c r="CT50" s="37" t="s">
        <v>105</v>
      </c>
      <c r="CU50" s="21">
        <v>0</v>
      </c>
      <c r="CV50" s="37" t="s">
        <v>105</v>
      </c>
      <c r="CW50" s="37">
        <v>0</v>
      </c>
      <c r="CX50" s="21">
        <f>AM50+BA50+BH50+BV50+CJ50</f>
        <v>0</v>
      </c>
      <c r="CY50" s="37" t="s">
        <v>105</v>
      </c>
      <c r="CZ50" s="21">
        <f t="shared" ref="CZ50:DD50" si="105">AO50+BC50+BJ50+BX50+CL50</f>
        <v>0</v>
      </c>
      <c r="DA50" s="37" t="s">
        <v>105</v>
      </c>
      <c r="DB50" s="21">
        <f t="shared" si="105"/>
        <v>0</v>
      </c>
      <c r="DC50" s="37" t="s">
        <v>105</v>
      </c>
      <c r="DD50" s="33">
        <f t="shared" si="105"/>
        <v>0</v>
      </c>
      <c r="DE50" s="21">
        <f>AM50+BA50+BO50+CC50+CQ50</f>
        <v>0</v>
      </c>
      <c r="DF50" s="37" t="s">
        <v>105</v>
      </c>
      <c r="DG50" s="21">
        <f>AO50+BC50+BQ50+CE50+CS50</f>
        <v>0</v>
      </c>
      <c r="DH50" s="37" t="s">
        <v>105</v>
      </c>
      <c r="DI50" s="21">
        <f t="shared" ref="DI50" si="106">AQ50+BE50+BS50+CG50+CU50</f>
        <v>0</v>
      </c>
      <c r="DJ50" s="37" t="s">
        <v>105</v>
      </c>
      <c r="DK50" s="33">
        <f t="shared" ref="DK50" si="107">AS50+BG50+BU50+CI50+CW50</f>
        <v>0</v>
      </c>
      <c r="DL50" s="37" t="s">
        <v>105</v>
      </c>
    </row>
    <row r="51" spans="1:116" ht="83.25" customHeight="1" x14ac:dyDescent="0.25">
      <c r="A51" s="22" t="s">
        <v>152</v>
      </c>
      <c r="B51" s="24" t="s">
        <v>153</v>
      </c>
      <c r="C51" s="29" t="s">
        <v>154</v>
      </c>
      <c r="D51" s="26">
        <f t="shared" ref="D51:F51" si="108">SUM(D52:D57)</f>
        <v>5</v>
      </c>
      <c r="E51" s="37" t="s">
        <v>105</v>
      </c>
      <c r="F51" s="26">
        <f t="shared" si="108"/>
        <v>0</v>
      </c>
      <c r="G51" s="37" t="s">
        <v>105</v>
      </c>
      <c r="H51" s="26">
        <f t="shared" ref="H51" si="109">SUM(H52:H57)</f>
        <v>0.04</v>
      </c>
      <c r="I51" s="37" t="s">
        <v>105</v>
      </c>
      <c r="J51" s="31">
        <f t="shared" ref="J51" si="110">SUM(J52:J57)</f>
        <v>56</v>
      </c>
      <c r="K51" s="26">
        <f t="shared" ref="K51:M51" si="111">SUM(K52:K57)</f>
        <v>1.68</v>
      </c>
      <c r="L51" s="37" t="s">
        <v>105</v>
      </c>
      <c r="M51" s="26">
        <f t="shared" si="111"/>
        <v>0</v>
      </c>
      <c r="N51" s="37" t="s">
        <v>105</v>
      </c>
      <c r="O51" s="26">
        <f t="shared" ref="O51:Q51" si="112">SUM(O52:O57)</f>
        <v>0</v>
      </c>
      <c r="P51" s="37" t="s">
        <v>105</v>
      </c>
      <c r="Q51" s="31">
        <f t="shared" si="112"/>
        <v>46</v>
      </c>
      <c r="R51" s="37" t="s">
        <v>105</v>
      </c>
      <c r="S51" s="37" t="s">
        <v>105</v>
      </c>
      <c r="T51" s="37" t="s">
        <v>105</v>
      </c>
      <c r="U51" s="37" t="s">
        <v>105</v>
      </c>
      <c r="V51" s="37" t="s">
        <v>105</v>
      </c>
      <c r="W51" s="37" t="s">
        <v>105</v>
      </c>
      <c r="X51" s="37" t="s">
        <v>105</v>
      </c>
      <c r="Y51" s="37" t="s">
        <v>105</v>
      </c>
      <c r="Z51" s="37" t="s">
        <v>105</v>
      </c>
      <c r="AA51" s="37" t="s">
        <v>105</v>
      </c>
      <c r="AB51" s="37" t="s">
        <v>105</v>
      </c>
      <c r="AC51" s="37" t="s">
        <v>105</v>
      </c>
      <c r="AD51" s="37" t="s">
        <v>105</v>
      </c>
      <c r="AE51" s="37" t="s">
        <v>105</v>
      </c>
      <c r="AF51" s="26">
        <f t="shared" ref="AF51" si="113">SUM(AF52:AF57)</f>
        <v>1.68</v>
      </c>
      <c r="AG51" s="37" t="s">
        <v>105</v>
      </c>
      <c r="AH51" s="26">
        <f t="shared" ref="AH51" si="114">SUM(AH52:AH57)</f>
        <v>0</v>
      </c>
      <c r="AI51" s="37" t="s">
        <v>105</v>
      </c>
      <c r="AJ51" s="26">
        <f t="shared" ref="AJ51" si="115">SUM(AJ52:AJ57)</f>
        <v>0</v>
      </c>
      <c r="AK51" s="37" t="s">
        <v>105</v>
      </c>
      <c r="AL51" s="31">
        <f t="shared" ref="AL51:AT51" si="116">SUM(AL52:AL57)</f>
        <v>19</v>
      </c>
      <c r="AM51" s="26">
        <f t="shared" si="116"/>
        <v>1.68</v>
      </c>
      <c r="AN51" s="37" t="s">
        <v>105</v>
      </c>
      <c r="AO51" s="26">
        <f t="shared" si="116"/>
        <v>0</v>
      </c>
      <c r="AP51" s="37" t="s">
        <v>105</v>
      </c>
      <c r="AQ51" s="26">
        <f t="shared" si="116"/>
        <v>0</v>
      </c>
      <c r="AR51" s="37" t="s">
        <v>105</v>
      </c>
      <c r="AS51" s="31">
        <f t="shared" si="116"/>
        <v>12</v>
      </c>
      <c r="AT51" s="26">
        <f t="shared" si="116"/>
        <v>3.32</v>
      </c>
      <c r="AU51" s="37" t="s">
        <v>105</v>
      </c>
      <c r="AV51" s="26">
        <f t="shared" ref="AV51" si="117">SUM(AV52:AV57)</f>
        <v>0</v>
      </c>
      <c r="AW51" s="37" t="s">
        <v>105</v>
      </c>
      <c r="AX51" s="26">
        <f t="shared" ref="AX51" si="118">SUM(AX52:AX57)</f>
        <v>0</v>
      </c>
      <c r="AY51" s="37" t="s">
        <v>105</v>
      </c>
      <c r="AZ51" s="31">
        <f t="shared" ref="AZ51" si="119">SUM(AZ52:AZ57)</f>
        <v>16</v>
      </c>
      <c r="BA51" s="26">
        <f t="shared" ref="BA51:CQ51" si="120">SUM(BA52:BA57)</f>
        <v>0</v>
      </c>
      <c r="BB51" s="37" t="s">
        <v>105</v>
      </c>
      <c r="BC51" s="26">
        <f t="shared" ref="BC51" si="121">SUM(BC52:BC57)</f>
        <v>0</v>
      </c>
      <c r="BD51" s="37" t="s">
        <v>105</v>
      </c>
      <c r="BE51" s="26">
        <f t="shared" ref="BE51:CU51" si="122">SUM(BE52:BE57)</f>
        <v>0</v>
      </c>
      <c r="BF51" s="37" t="s">
        <v>105</v>
      </c>
      <c r="BG51" s="31">
        <f t="shared" ref="BG51:BH51" si="123">SUM(BG52:BG57)</f>
        <v>7</v>
      </c>
      <c r="BH51" s="26">
        <f t="shared" si="123"/>
        <v>0</v>
      </c>
      <c r="BI51" s="37" t="s">
        <v>105</v>
      </c>
      <c r="BJ51" s="26">
        <f t="shared" ref="BJ51" si="124">SUM(BJ52:BJ57)</f>
        <v>0</v>
      </c>
      <c r="BK51" s="37" t="s">
        <v>105</v>
      </c>
      <c r="BL51" s="26">
        <f t="shared" ref="BL51" si="125">SUM(BL52:BL57)</f>
        <v>0.04</v>
      </c>
      <c r="BM51" s="37" t="s">
        <v>105</v>
      </c>
      <c r="BN51" s="31">
        <f t="shared" ref="BN51" si="126">SUM(BN52:BN57)</f>
        <v>14</v>
      </c>
      <c r="BO51" s="26">
        <f t="shared" si="120"/>
        <v>0</v>
      </c>
      <c r="BP51" s="37" t="s">
        <v>105</v>
      </c>
      <c r="BQ51" s="26">
        <f t="shared" ref="BQ51" si="127">SUM(BQ52:BQ57)</f>
        <v>0</v>
      </c>
      <c r="BR51" s="37" t="s">
        <v>105</v>
      </c>
      <c r="BS51" s="26">
        <f t="shared" si="122"/>
        <v>0</v>
      </c>
      <c r="BT51" s="37" t="s">
        <v>105</v>
      </c>
      <c r="BU51" s="31">
        <f t="shared" ref="BU51:BV51" si="128">SUM(BU52:BU57)</f>
        <v>20</v>
      </c>
      <c r="BV51" s="26">
        <f t="shared" si="128"/>
        <v>0</v>
      </c>
      <c r="BW51" s="37" t="s">
        <v>105</v>
      </c>
      <c r="BX51" s="26">
        <f t="shared" ref="BX51" si="129">SUM(BX52:BX57)</f>
        <v>0</v>
      </c>
      <c r="BY51" s="37" t="s">
        <v>105</v>
      </c>
      <c r="BZ51" s="26">
        <f t="shared" ref="BZ51" si="130">SUM(BZ52:BZ57)</f>
        <v>0</v>
      </c>
      <c r="CA51" s="37" t="s">
        <v>105</v>
      </c>
      <c r="CB51" s="31">
        <f t="shared" ref="CB51" si="131">SUM(CB52:CB57)</f>
        <v>4</v>
      </c>
      <c r="CC51" s="26">
        <f t="shared" si="120"/>
        <v>0</v>
      </c>
      <c r="CD51" s="37" t="s">
        <v>105</v>
      </c>
      <c r="CE51" s="26">
        <f t="shared" ref="CE51" si="132">SUM(CE52:CE57)</f>
        <v>0</v>
      </c>
      <c r="CF51" s="37" t="s">
        <v>105</v>
      </c>
      <c r="CG51" s="26">
        <f t="shared" si="122"/>
        <v>0</v>
      </c>
      <c r="CH51" s="37" t="s">
        <v>105</v>
      </c>
      <c r="CI51" s="31">
        <f t="shared" ref="CI51:CJ51" si="133">SUM(CI52:CI57)</f>
        <v>4</v>
      </c>
      <c r="CJ51" s="26">
        <f t="shared" si="133"/>
        <v>0</v>
      </c>
      <c r="CK51" s="37" t="s">
        <v>105</v>
      </c>
      <c r="CL51" s="26">
        <f t="shared" ref="CL51" si="134">SUM(CL52:CL57)</f>
        <v>0</v>
      </c>
      <c r="CM51" s="37" t="s">
        <v>105</v>
      </c>
      <c r="CN51" s="26">
        <f t="shared" ref="CN51" si="135">SUM(CN52:CN57)</f>
        <v>0</v>
      </c>
      <c r="CO51" s="37" t="s">
        <v>105</v>
      </c>
      <c r="CP51" s="31">
        <f t="shared" ref="CP51" si="136">SUM(CP52:CP57)</f>
        <v>3</v>
      </c>
      <c r="CQ51" s="26">
        <f t="shared" si="120"/>
        <v>0</v>
      </c>
      <c r="CR51" s="37" t="s">
        <v>105</v>
      </c>
      <c r="CS51" s="26">
        <f t="shared" ref="CS51" si="137">SUM(CS52:CS57)</f>
        <v>0</v>
      </c>
      <c r="CT51" s="37" t="s">
        <v>105</v>
      </c>
      <c r="CU51" s="26">
        <f t="shared" si="122"/>
        <v>0</v>
      </c>
      <c r="CV51" s="37" t="s">
        <v>105</v>
      </c>
      <c r="CW51" s="31">
        <f t="shared" ref="CW51" si="138">SUM(CW52:CW57)</f>
        <v>3</v>
      </c>
      <c r="CX51" s="26">
        <f t="shared" ref="CX51:CZ51" si="139">SUM(CX52:CX57)</f>
        <v>1.68</v>
      </c>
      <c r="CY51" s="37" t="s">
        <v>105</v>
      </c>
      <c r="CZ51" s="26">
        <f t="shared" si="139"/>
        <v>0</v>
      </c>
      <c r="DA51" s="37" t="s">
        <v>105</v>
      </c>
      <c r="DB51" s="26">
        <f t="shared" ref="DB51:DD51" si="140">SUM(DB52:DB57)</f>
        <v>0.04</v>
      </c>
      <c r="DC51" s="37" t="s">
        <v>105</v>
      </c>
      <c r="DD51" s="31">
        <f t="shared" si="140"/>
        <v>40</v>
      </c>
      <c r="DE51" s="26">
        <f t="shared" ref="DE51:DG51" si="141">SUM(DE52:DE57)</f>
        <v>1.68</v>
      </c>
      <c r="DF51" s="37" t="s">
        <v>105</v>
      </c>
      <c r="DG51" s="26">
        <f t="shared" si="141"/>
        <v>0</v>
      </c>
      <c r="DH51" s="37" t="s">
        <v>105</v>
      </c>
      <c r="DI51" s="26">
        <f t="shared" ref="DI51:DK51" si="142">SUM(DI52:DI57)</f>
        <v>0</v>
      </c>
      <c r="DJ51" s="37" t="s">
        <v>105</v>
      </c>
      <c r="DK51" s="31">
        <f t="shared" si="142"/>
        <v>46</v>
      </c>
      <c r="DL51" s="23" t="s">
        <v>105</v>
      </c>
    </row>
    <row r="52" spans="1:116" s="1" customFormat="1" ht="31.5" x14ac:dyDescent="0.25">
      <c r="A52" s="27" t="s">
        <v>152</v>
      </c>
      <c r="B52" s="28" t="s">
        <v>155</v>
      </c>
      <c r="C52" s="25" t="s">
        <v>156</v>
      </c>
      <c r="D52" s="21">
        <v>0</v>
      </c>
      <c r="E52" s="37" t="s">
        <v>105</v>
      </c>
      <c r="F52" s="21">
        <v>0</v>
      </c>
      <c r="G52" s="37" t="s">
        <v>105</v>
      </c>
      <c r="H52" s="21">
        <v>0</v>
      </c>
      <c r="I52" s="37" t="s">
        <v>105</v>
      </c>
      <c r="J52" s="33">
        <v>21</v>
      </c>
      <c r="K52" s="21">
        <f>DE52</f>
        <v>0</v>
      </c>
      <c r="L52" s="37" t="s">
        <v>105</v>
      </c>
      <c r="M52" s="21">
        <f>DG52</f>
        <v>0</v>
      </c>
      <c r="N52" s="37" t="s">
        <v>105</v>
      </c>
      <c r="O52" s="21">
        <f>DI52</f>
        <v>0</v>
      </c>
      <c r="P52" s="37" t="s">
        <v>105</v>
      </c>
      <c r="Q52" s="33">
        <f>DK52</f>
        <v>12</v>
      </c>
      <c r="R52" s="37" t="s">
        <v>105</v>
      </c>
      <c r="S52" s="37" t="s">
        <v>105</v>
      </c>
      <c r="T52" s="37" t="s">
        <v>105</v>
      </c>
      <c r="U52" s="37" t="s">
        <v>105</v>
      </c>
      <c r="V52" s="37" t="s">
        <v>105</v>
      </c>
      <c r="W52" s="37" t="s">
        <v>105</v>
      </c>
      <c r="X52" s="37" t="s">
        <v>105</v>
      </c>
      <c r="Y52" s="37" t="s">
        <v>105</v>
      </c>
      <c r="Z52" s="37" t="s">
        <v>105</v>
      </c>
      <c r="AA52" s="37" t="s">
        <v>105</v>
      </c>
      <c r="AB52" s="37" t="s">
        <v>105</v>
      </c>
      <c r="AC52" s="37" t="s">
        <v>105</v>
      </c>
      <c r="AD52" s="37" t="s">
        <v>105</v>
      </c>
      <c r="AE52" s="37" t="s">
        <v>105</v>
      </c>
      <c r="AF52" s="21">
        <v>0</v>
      </c>
      <c r="AG52" s="37" t="s">
        <v>105</v>
      </c>
      <c r="AH52" s="21">
        <v>0</v>
      </c>
      <c r="AI52" s="37" t="s">
        <v>105</v>
      </c>
      <c r="AJ52" s="21">
        <v>0</v>
      </c>
      <c r="AK52" s="37" t="s">
        <v>105</v>
      </c>
      <c r="AL52" s="37">
        <v>7</v>
      </c>
      <c r="AM52" s="21">
        <v>0</v>
      </c>
      <c r="AN52" s="37" t="s">
        <v>105</v>
      </c>
      <c r="AO52" s="21">
        <v>0</v>
      </c>
      <c r="AP52" s="37" t="s">
        <v>105</v>
      </c>
      <c r="AQ52" s="21">
        <v>0</v>
      </c>
      <c r="AR52" s="37" t="s">
        <v>105</v>
      </c>
      <c r="AS52" s="37">
        <v>0</v>
      </c>
      <c r="AT52" s="21">
        <v>0</v>
      </c>
      <c r="AU52" s="37" t="s">
        <v>105</v>
      </c>
      <c r="AV52" s="21">
        <v>0</v>
      </c>
      <c r="AW52" s="37" t="s">
        <v>105</v>
      </c>
      <c r="AX52" s="21">
        <v>0</v>
      </c>
      <c r="AY52" s="37" t="s">
        <v>105</v>
      </c>
      <c r="AZ52" s="37">
        <v>7</v>
      </c>
      <c r="BA52" s="21">
        <v>0</v>
      </c>
      <c r="BB52" s="37" t="s">
        <v>105</v>
      </c>
      <c r="BC52" s="21">
        <v>0</v>
      </c>
      <c r="BD52" s="37" t="s">
        <v>105</v>
      </c>
      <c r="BE52" s="21">
        <v>0</v>
      </c>
      <c r="BF52" s="37" t="s">
        <v>105</v>
      </c>
      <c r="BG52" s="37">
        <v>7</v>
      </c>
      <c r="BH52" s="21">
        <v>0</v>
      </c>
      <c r="BI52" s="37" t="s">
        <v>105</v>
      </c>
      <c r="BJ52" s="21">
        <v>0</v>
      </c>
      <c r="BK52" s="37" t="s">
        <v>105</v>
      </c>
      <c r="BL52" s="21">
        <v>0</v>
      </c>
      <c r="BM52" s="37" t="s">
        <v>105</v>
      </c>
      <c r="BN52" s="37">
        <v>7</v>
      </c>
      <c r="BO52" s="21">
        <v>0</v>
      </c>
      <c r="BP52" s="37" t="s">
        <v>105</v>
      </c>
      <c r="BQ52" s="21">
        <v>0</v>
      </c>
      <c r="BR52" s="37" t="s">
        <v>105</v>
      </c>
      <c r="BS52" s="21">
        <v>0</v>
      </c>
      <c r="BT52" s="37" t="s">
        <v>105</v>
      </c>
      <c r="BU52" s="37">
        <v>5</v>
      </c>
      <c r="BV52" s="21">
        <v>0</v>
      </c>
      <c r="BW52" s="37" t="s">
        <v>105</v>
      </c>
      <c r="BX52" s="21">
        <v>0</v>
      </c>
      <c r="BY52" s="37" t="s">
        <v>105</v>
      </c>
      <c r="BZ52" s="21">
        <v>0</v>
      </c>
      <c r="CA52" s="37" t="s">
        <v>105</v>
      </c>
      <c r="CB52" s="37">
        <v>0</v>
      </c>
      <c r="CC52" s="21">
        <v>0</v>
      </c>
      <c r="CD52" s="37" t="s">
        <v>105</v>
      </c>
      <c r="CE52" s="21">
        <v>0</v>
      </c>
      <c r="CF52" s="37" t="s">
        <v>105</v>
      </c>
      <c r="CG52" s="21">
        <v>0</v>
      </c>
      <c r="CH52" s="37" t="s">
        <v>105</v>
      </c>
      <c r="CI52" s="37">
        <v>0</v>
      </c>
      <c r="CJ52" s="21">
        <v>0</v>
      </c>
      <c r="CK52" s="37" t="s">
        <v>105</v>
      </c>
      <c r="CL52" s="21">
        <v>0</v>
      </c>
      <c r="CM52" s="37" t="s">
        <v>105</v>
      </c>
      <c r="CN52" s="21">
        <v>0</v>
      </c>
      <c r="CO52" s="37" t="s">
        <v>105</v>
      </c>
      <c r="CP52" s="37">
        <v>0</v>
      </c>
      <c r="CQ52" s="21">
        <v>0</v>
      </c>
      <c r="CR52" s="37" t="s">
        <v>105</v>
      </c>
      <c r="CS52" s="21">
        <v>0</v>
      </c>
      <c r="CT52" s="37" t="s">
        <v>105</v>
      </c>
      <c r="CU52" s="21">
        <v>0</v>
      </c>
      <c r="CV52" s="37" t="s">
        <v>105</v>
      </c>
      <c r="CW52" s="37">
        <v>0</v>
      </c>
      <c r="CX52" s="21">
        <f t="shared" ref="CX52:CX57" si="143">AM52+BA52+BH52+BV52+CJ52</f>
        <v>0</v>
      </c>
      <c r="CY52" s="37" t="s">
        <v>105</v>
      </c>
      <c r="CZ52" s="21">
        <f t="shared" ref="CZ52:CZ57" si="144">AO52+BC52+BJ52+BX52+CL52</f>
        <v>0</v>
      </c>
      <c r="DA52" s="37" t="s">
        <v>105</v>
      </c>
      <c r="DB52" s="21">
        <f t="shared" ref="DB52:DB57" si="145">AQ52+BE52+BL52+BZ52+CN52</f>
        <v>0</v>
      </c>
      <c r="DC52" s="37" t="s">
        <v>105</v>
      </c>
      <c r="DD52" s="33">
        <f t="shared" ref="DD52:DD57" si="146">AS52+BG52+BN52+CB52+CP52</f>
        <v>14</v>
      </c>
      <c r="DE52" s="21">
        <f>AM52+BA52+BO52+CC52+CQ52</f>
        <v>0</v>
      </c>
      <c r="DF52" s="37" t="s">
        <v>105</v>
      </c>
      <c r="DG52" s="21">
        <f>AO52+BC52+BQ52+CE52+CS52</f>
        <v>0</v>
      </c>
      <c r="DH52" s="37" t="s">
        <v>105</v>
      </c>
      <c r="DI52" s="21">
        <f t="shared" ref="DI52:DK57" si="147">AQ52+BE52+BS52+CG52+CU52</f>
        <v>0</v>
      </c>
      <c r="DJ52" s="37" t="s">
        <v>105</v>
      </c>
      <c r="DK52" s="33">
        <f t="shared" si="147"/>
        <v>12</v>
      </c>
      <c r="DL52" s="34" t="s">
        <v>284</v>
      </c>
    </row>
    <row r="53" spans="1:116" ht="27" customHeight="1" x14ac:dyDescent="0.25">
      <c r="A53" s="27" t="s">
        <v>152</v>
      </c>
      <c r="B53" s="28" t="s">
        <v>157</v>
      </c>
      <c r="C53" s="25" t="s">
        <v>158</v>
      </c>
      <c r="D53" s="21">
        <v>0</v>
      </c>
      <c r="E53" s="37" t="s">
        <v>105</v>
      </c>
      <c r="F53" s="21">
        <v>0</v>
      </c>
      <c r="G53" s="37" t="s">
        <v>105</v>
      </c>
      <c r="H53" s="21">
        <v>0</v>
      </c>
      <c r="I53" s="37" t="s">
        <v>105</v>
      </c>
      <c r="J53" s="33">
        <v>21</v>
      </c>
      <c r="K53" s="21">
        <f t="shared" ref="K53:M57" si="148">DE53</f>
        <v>0</v>
      </c>
      <c r="L53" s="37" t="s">
        <v>105</v>
      </c>
      <c r="M53" s="21">
        <f t="shared" si="148"/>
        <v>0</v>
      </c>
      <c r="N53" s="37" t="s">
        <v>105</v>
      </c>
      <c r="O53" s="21">
        <f t="shared" ref="O53:Q57" si="149">DI53</f>
        <v>0</v>
      </c>
      <c r="P53" s="37" t="s">
        <v>105</v>
      </c>
      <c r="Q53" s="33">
        <f t="shared" si="149"/>
        <v>15</v>
      </c>
      <c r="R53" s="37" t="s">
        <v>105</v>
      </c>
      <c r="S53" s="37" t="s">
        <v>105</v>
      </c>
      <c r="T53" s="37" t="s">
        <v>105</v>
      </c>
      <c r="U53" s="37" t="s">
        <v>105</v>
      </c>
      <c r="V53" s="37" t="s">
        <v>105</v>
      </c>
      <c r="W53" s="37" t="s">
        <v>105</v>
      </c>
      <c r="X53" s="37" t="s">
        <v>105</v>
      </c>
      <c r="Y53" s="37" t="s">
        <v>105</v>
      </c>
      <c r="Z53" s="37" t="s">
        <v>105</v>
      </c>
      <c r="AA53" s="37" t="s">
        <v>105</v>
      </c>
      <c r="AB53" s="37" t="s">
        <v>105</v>
      </c>
      <c r="AC53" s="37" t="s">
        <v>105</v>
      </c>
      <c r="AD53" s="37" t="s">
        <v>105</v>
      </c>
      <c r="AE53" s="37" t="s">
        <v>105</v>
      </c>
      <c r="AF53" s="21">
        <v>0</v>
      </c>
      <c r="AG53" s="37" t="s">
        <v>105</v>
      </c>
      <c r="AH53" s="21">
        <v>0</v>
      </c>
      <c r="AI53" s="37" t="s">
        <v>105</v>
      </c>
      <c r="AJ53" s="21">
        <v>0</v>
      </c>
      <c r="AK53" s="37" t="s">
        <v>105</v>
      </c>
      <c r="AL53" s="37">
        <v>4</v>
      </c>
      <c r="AM53" s="21">
        <v>0</v>
      </c>
      <c r="AN53" s="37" t="s">
        <v>105</v>
      </c>
      <c r="AO53" s="21">
        <v>0</v>
      </c>
      <c r="AP53" s="37" t="s">
        <v>105</v>
      </c>
      <c r="AQ53" s="21">
        <v>0</v>
      </c>
      <c r="AR53" s="37" t="s">
        <v>105</v>
      </c>
      <c r="AS53" s="37">
        <v>4</v>
      </c>
      <c r="AT53" s="21">
        <v>0</v>
      </c>
      <c r="AU53" s="37" t="s">
        <v>105</v>
      </c>
      <c r="AV53" s="21">
        <v>0</v>
      </c>
      <c r="AW53" s="37" t="s">
        <v>105</v>
      </c>
      <c r="AX53" s="21">
        <v>0</v>
      </c>
      <c r="AY53" s="37" t="s">
        <v>105</v>
      </c>
      <c r="AZ53" s="37">
        <v>6</v>
      </c>
      <c r="BA53" s="21">
        <v>0</v>
      </c>
      <c r="BB53" s="37" t="s">
        <v>105</v>
      </c>
      <c r="BC53" s="21">
        <v>0</v>
      </c>
      <c r="BD53" s="37" t="s">
        <v>105</v>
      </c>
      <c r="BE53" s="21">
        <v>0</v>
      </c>
      <c r="BF53" s="37" t="s">
        <v>105</v>
      </c>
      <c r="BG53" s="37">
        <v>0</v>
      </c>
      <c r="BH53" s="21">
        <v>0</v>
      </c>
      <c r="BI53" s="37" t="s">
        <v>105</v>
      </c>
      <c r="BJ53" s="21">
        <v>0</v>
      </c>
      <c r="BK53" s="37" t="s">
        <v>105</v>
      </c>
      <c r="BL53" s="21">
        <v>0</v>
      </c>
      <c r="BM53" s="37" t="s">
        <v>105</v>
      </c>
      <c r="BN53" s="37">
        <v>4</v>
      </c>
      <c r="BO53" s="21">
        <v>0</v>
      </c>
      <c r="BP53" s="37" t="s">
        <v>105</v>
      </c>
      <c r="BQ53" s="21">
        <v>0</v>
      </c>
      <c r="BR53" s="37" t="s">
        <v>105</v>
      </c>
      <c r="BS53" s="21">
        <v>0</v>
      </c>
      <c r="BT53" s="37" t="s">
        <v>105</v>
      </c>
      <c r="BU53" s="37">
        <v>4</v>
      </c>
      <c r="BV53" s="21">
        <v>0</v>
      </c>
      <c r="BW53" s="37" t="s">
        <v>105</v>
      </c>
      <c r="BX53" s="21">
        <v>0</v>
      </c>
      <c r="BY53" s="37" t="s">
        <v>105</v>
      </c>
      <c r="BZ53" s="21">
        <v>0</v>
      </c>
      <c r="CA53" s="37" t="s">
        <v>105</v>
      </c>
      <c r="CB53" s="37">
        <v>4</v>
      </c>
      <c r="CC53" s="21">
        <v>0</v>
      </c>
      <c r="CD53" s="37" t="s">
        <v>105</v>
      </c>
      <c r="CE53" s="21">
        <v>0</v>
      </c>
      <c r="CF53" s="37" t="s">
        <v>105</v>
      </c>
      <c r="CG53" s="21">
        <v>0</v>
      </c>
      <c r="CH53" s="37" t="s">
        <v>105</v>
      </c>
      <c r="CI53" s="37">
        <v>4</v>
      </c>
      <c r="CJ53" s="21">
        <v>0</v>
      </c>
      <c r="CK53" s="37" t="s">
        <v>105</v>
      </c>
      <c r="CL53" s="21">
        <v>0</v>
      </c>
      <c r="CM53" s="37" t="s">
        <v>105</v>
      </c>
      <c r="CN53" s="21">
        <v>0</v>
      </c>
      <c r="CO53" s="37" t="s">
        <v>105</v>
      </c>
      <c r="CP53" s="37">
        <v>3</v>
      </c>
      <c r="CQ53" s="21">
        <v>0</v>
      </c>
      <c r="CR53" s="37" t="s">
        <v>105</v>
      </c>
      <c r="CS53" s="21">
        <v>0</v>
      </c>
      <c r="CT53" s="37" t="s">
        <v>105</v>
      </c>
      <c r="CU53" s="21">
        <v>0</v>
      </c>
      <c r="CV53" s="37" t="s">
        <v>105</v>
      </c>
      <c r="CW53" s="37">
        <v>3</v>
      </c>
      <c r="CX53" s="21">
        <f t="shared" si="143"/>
        <v>0</v>
      </c>
      <c r="CY53" s="37" t="s">
        <v>105</v>
      </c>
      <c r="CZ53" s="21">
        <f t="shared" si="144"/>
        <v>0</v>
      </c>
      <c r="DA53" s="37" t="s">
        <v>105</v>
      </c>
      <c r="DB53" s="21">
        <f t="shared" si="145"/>
        <v>0</v>
      </c>
      <c r="DC53" s="37" t="s">
        <v>105</v>
      </c>
      <c r="DD53" s="33">
        <f t="shared" si="146"/>
        <v>15</v>
      </c>
      <c r="DE53" s="21">
        <f t="shared" ref="DE53:DG57" si="150">AM53+BA53+BO53+CC53+CQ53</f>
        <v>0</v>
      </c>
      <c r="DF53" s="37" t="s">
        <v>105</v>
      </c>
      <c r="DG53" s="21">
        <f t="shared" si="150"/>
        <v>0</v>
      </c>
      <c r="DH53" s="37" t="s">
        <v>105</v>
      </c>
      <c r="DI53" s="21">
        <f t="shared" si="147"/>
        <v>0</v>
      </c>
      <c r="DJ53" s="37" t="s">
        <v>105</v>
      </c>
      <c r="DK53" s="33">
        <f t="shared" si="147"/>
        <v>15</v>
      </c>
      <c r="DL53" s="37" t="s">
        <v>105</v>
      </c>
    </row>
    <row r="54" spans="1:116" ht="47.25" x14ac:dyDescent="0.25">
      <c r="A54" s="27" t="s">
        <v>152</v>
      </c>
      <c r="B54" s="28" t="s">
        <v>159</v>
      </c>
      <c r="C54" s="25" t="s">
        <v>160</v>
      </c>
      <c r="D54" s="21">
        <v>0</v>
      </c>
      <c r="E54" s="37" t="s">
        <v>105</v>
      </c>
      <c r="F54" s="21">
        <v>0</v>
      </c>
      <c r="G54" s="37" t="s">
        <v>105</v>
      </c>
      <c r="H54" s="21">
        <v>0</v>
      </c>
      <c r="I54" s="37" t="s">
        <v>105</v>
      </c>
      <c r="J54" s="33">
        <v>1</v>
      </c>
      <c r="K54" s="21">
        <f t="shared" si="148"/>
        <v>0</v>
      </c>
      <c r="L54" s="37" t="s">
        <v>105</v>
      </c>
      <c r="M54" s="21">
        <f t="shared" si="148"/>
        <v>0</v>
      </c>
      <c r="N54" s="37" t="s">
        <v>105</v>
      </c>
      <c r="O54" s="21">
        <f t="shared" si="149"/>
        <v>0</v>
      </c>
      <c r="P54" s="37" t="s">
        <v>105</v>
      </c>
      <c r="Q54" s="33">
        <f t="shared" si="149"/>
        <v>1</v>
      </c>
      <c r="R54" s="37" t="s">
        <v>105</v>
      </c>
      <c r="S54" s="37" t="s">
        <v>105</v>
      </c>
      <c r="T54" s="37" t="s">
        <v>105</v>
      </c>
      <c r="U54" s="37" t="s">
        <v>105</v>
      </c>
      <c r="V54" s="37" t="s">
        <v>105</v>
      </c>
      <c r="W54" s="37" t="s">
        <v>105</v>
      </c>
      <c r="X54" s="37" t="s">
        <v>105</v>
      </c>
      <c r="Y54" s="37" t="s">
        <v>105</v>
      </c>
      <c r="Z54" s="37" t="s">
        <v>105</v>
      </c>
      <c r="AA54" s="37" t="s">
        <v>105</v>
      </c>
      <c r="AB54" s="37" t="s">
        <v>105</v>
      </c>
      <c r="AC54" s="37" t="s">
        <v>105</v>
      </c>
      <c r="AD54" s="37" t="s">
        <v>105</v>
      </c>
      <c r="AE54" s="37" t="s">
        <v>105</v>
      </c>
      <c r="AF54" s="21">
        <v>0</v>
      </c>
      <c r="AG54" s="37" t="s">
        <v>105</v>
      </c>
      <c r="AH54" s="21">
        <v>0</v>
      </c>
      <c r="AI54" s="37" t="s">
        <v>105</v>
      </c>
      <c r="AJ54" s="21">
        <v>0</v>
      </c>
      <c r="AK54" s="37" t="s">
        <v>105</v>
      </c>
      <c r="AL54" s="37">
        <v>1</v>
      </c>
      <c r="AM54" s="21">
        <v>0</v>
      </c>
      <c r="AN54" s="37" t="s">
        <v>105</v>
      </c>
      <c r="AO54" s="21">
        <v>0</v>
      </c>
      <c r="AP54" s="37" t="s">
        <v>105</v>
      </c>
      <c r="AQ54" s="21">
        <v>0</v>
      </c>
      <c r="AR54" s="37" t="s">
        <v>105</v>
      </c>
      <c r="AS54" s="37">
        <v>1</v>
      </c>
      <c r="AT54" s="21">
        <v>0</v>
      </c>
      <c r="AU54" s="37" t="s">
        <v>105</v>
      </c>
      <c r="AV54" s="21">
        <v>0</v>
      </c>
      <c r="AW54" s="37" t="s">
        <v>105</v>
      </c>
      <c r="AX54" s="21">
        <v>0</v>
      </c>
      <c r="AY54" s="37" t="s">
        <v>105</v>
      </c>
      <c r="AZ54" s="33">
        <v>0</v>
      </c>
      <c r="BA54" s="21">
        <v>0</v>
      </c>
      <c r="BB54" s="37" t="s">
        <v>105</v>
      </c>
      <c r="BC54" s="21">
        <v>0</v>
      </c>
      <c r="BD54" s="37" t="s">
        <v>105</v>
      </c>
      <c r="BE54" s="21">
        <v>0</v>
      </c>
      <c r="BF54" s="37" t="s">
        <v>105</v>
      </c>
      <c r="BG54" s="33">
        <v>0</v>
      </c>
      <c r="BH54" s="21">
        <v>0</v>
      </c>
      <c r="BI54" s="37" t="s">
        <v>105</v>
      </c>
      <c r="BJ54" s="21">
        <v>0</v>
      </c>
      <c r="BK54" s="37" t="s">
        <v>105</v>
      </c>
      <c r="BL54" s="21">
        <v>0</v>
      </c>
      <c r="BM54" s="37" t="s">
        <v>105</v>
      </c>
      <c r="BN54" s="33">
        <v>0</v>
      </c>
      <c r="BO54" s="21">
        <v>0</v>
      </c>
      <c r="BP54" s="37" t="s">
        <v>105</v>
      </c>
      <c r="BQ54" s="21">
        <v>0</v>
      </c>
      <c r="BR54" s="37" t="s">
        <v>105</v>
      </c>
      <c r="BS54" s="21">
        <v>0</v>
      </c>
      <c r="BT54" s="37" t="s">
        <v>105</v>
      </c>
      <c r="BU54" s="33">
        <v>0</v>
      </c>
      <c r="BV54" s="21">
        <v>0</v>
      </c>
      <c r="BW54" s="37" t="s">
        <v>105</v>
      </c>
      <c r="BX54" s="21">
        <v>0</v>
      </c>
      <c r="BY54" s="37" t="s">
        <v>105</v>
      </c>
      <c r="BZ54" s="21">
        <v>0</v>
      </c>
      <c r="CA54" s="37" t="s">
        <v>105</v>
      </c>
      <c r="CB54" s="33">
        <v>0</v>
      </c>
      <c r="CC54" s="21">
        <v>0</v>
      </c>
      <c r="CD54" s="37" t="s">
        <v>105</v>
      </c>
      <c r="CE54" s="21">
        <v>0</v>
      </c>
      <c r="CF54" s="37" t="s">
        <v>105</v>
      </c>
      <c r="CG54" s="21">
        <v>0</v>
      </c>
      <c r="CH54" s="37" t="s">
        <v>105</v>
      </c>
      <c r="CI54" s="33">
        <v>0</v>
      </c>
      <c r="CJ54" s="21">
        <v>0</v>
      </c>
      <c r="CK54" s="37" t="s">
        <v>105</v>
      </c>
      <c r="CL54" s="21">
        <v>0</v>
      </c>
      <c r="CM54" s="37" t="s">
        <v>105</v>
      </c>
      <c r="CN54" s="21">
        <v>0</v>
      </c>
      <c r="CO54" s="37" t="s">
        <v>105</v>
      </c>
      <c r="CP54" s="33">
        <v>0</v>
      </c>
      <c r="CQ54" s="21">
        <v>0</v>
      </c>
      <c r="CR54" s="37" t="s">
        <v>105</v>
      </c>
      <c r="CS54" s="21">
        <v>0</v>
      </c>
      <c r="CT54" s="37" t="s">
        <v>105</v>
      </c>
      <c r="CU54" s="21">
        <v>0</v>
      </c>
      <c r="CV54" s="37" t="s">
        <v>105</v>
      </c>
      <c r="CW54" s="33">
        <v>0</v>
      </c>
      <c r="CX54" s="21">
        <f t="shared" si="143"/>
        <v>0</v>
      </c>
      <c r="CY54" s="37" t="s">
        <v>105</v>
      </c>
      <c r="CZ54" s="21">
        <f t="shared" si="144"/>
        <v>0</v>
      </c>
      <c r="DA54" s="37" t="s">
        <v>105</v>
      </c>
      <c r="DB54" s="21">
        <f t="shared" si="145"/>
        <v>0</v>
      </c>
      <c r="DC54" s="37" t="s">
        <v>105</v>
      </c>
      <c r="DD54" s="33">
        <f t="shared" si="146"/>
        <v>1</v>
      </c>
      <c r="DE54" s="21">
        <f t="shared" si="150"/>
        <v>0</v>
      </c>
      <c r="DF54" s="37" t="s">
        <v>105</v>
      </c>
      <c r="DG54" s="21">
        <f t="shared" si="150"/>
        <v>0</v>
      </c>
      <c r="DH54" s="37" t="s">
        <v>105</v>
      </c>
      <c r="DI54" s="21">
        <f t="shared" si="147"/>
        <v>0</v>
      </c>
      <c r="DJ54" s="37" t="s">
        <v>105</v>
      </c>
      <c r="DK54" s="33">
        <f t="shared" si="147"/>
        <v>1</v>
      </c>
      <c r="DL54" s="37" t="s">
        <v>105</v>
      </c>
    </row>
    <row r="55" spans="1:116" ht="31.5" x14ac:dyDescent="0.25">
      <c r="A55" s="27" t="s">
        <v>152</v>
      </c>
      <c r="B55" s="28" t="s">
        <v>161</v>
      </c>
      <c r="C55" s="25" t="s">
        <v>162</v>
      </c>
      <c r="D55" s="21">
        <v>0</v>
      </c>
      <c r="E55" s="37" t="s">
        <v>105</v>
      </c>
      <c r="F55" s="21">
        <v>0</v>
      </c>
      <c r="G55" s="37" t="s">
        <v>105</v>
      </c>
      <c r="H55" s="21">
        <v>0</v>
      </c>
      <c r="I55" s="37" t="s">
        <v>105</v>
      </c>
      <c r="J55" s="33">
        <v>2</v>
      </c>
      <c r="K55" s="21">
        <f t="shared" ref="K55:M56" si="151">DE55</f>
        <v>0</v>
      </c>
      <c r="L55" s="37" t="s">
        <v>105</v>
      </c>
      <c r="M55" s="21">
        <f t="shared" si="151"/>
        <v>0</v>
      </c>
      <c r="N55" s="37" t="s">
        <v>105</v>
      </c>
      <c r="O55" s="21">
        <f t="shared" ref="O55:Q56" si="152">DI55</f>
        <v>0</v>
      </c>
      <c r="P55" s="37" t="s">
        <v>105</v>
      </c>
      <c r="Q55" s="33">
        <f t="shared" si="152"/>
        <v>1</v>
      </c>
      <c r="R55" s="37" t="s">
        <v>105</v>
      </c>
      <c r="S55" s="37" t="s">
        <v>105</v>
      </c>
      <c r="T55" s="37" t="s">
        <v>105</v>
      </c>
      <c r="U55" s="37" t="s">
        <v>105</v>
      </c>
      <c r="V55" s="37" t="s">
        <v>105</v>
      </c>
      <c r="W55" s="37" t="s">
        <v>105</v>
      </c>
      <c r="X55" s="37" t="s">
        <v>105</v>
      </c>
      <c r="Y55" s="37" t="s">
        <v>105</v>
      </c>
      <c r="Z55" s="37" t="s">
        <v>105</v>
      </c>
      <c r="AA55" s="37" t="s">
        <v>105</v>
      </c>
      <c r="AB55" s="37" t="s">
        <v>105</v>
      </c>
      <c r="AC55" s="37" t="s">
        <v>105</v>
      </c>
      <c r="AD55" s="37" t="s">
        <v>105</v>
      </c>
      <c r="AE55" s="37" t="s">
        <v>105</v>
      </c>
      <c r="AF55" s="21">
        <v>0</v>
      </c>
      <c r="AG55" s="37" t="s">
        <v>105</v>
      </c>
      <c r="AH55" s="21">
        <v>0</v>
      </c>
      <c r="AI55" s="37" t="s">
        <v>105</v>
      </c>
      <c r="AJ55" s="21">
        <v>0</v>
      </c>
      <c r="AK55" s="37" t="s">
        <v>105</v>
      </c>
      <c r="AL55" s="33">
        <v>0</v>
      </c>
      <c r="AM55" s="21">
        <v>0</v>
      </c>
      <c r="AN55" s="37" t="s">
        <v>105</v>
      </c>
      <c r="AO55" s="21">
        <v>0</v>
      </c>
      <c r="AP55" s="37" t="s">
        <v>105</v>
      </c>
      <c r="AQ55" s="21">
        <v>0</v>
      </c>
      <c r="AR55" s="37" t="s">
        <v>105</v>
      </c>
      <c r="AS55" s="33">
        <v>0</v>
      </c>
      <c r="AT55" s="21">
        <v>0</v>
      </c>
      <c r="AU55" s="37" t="s">
        <v>105</v>
      </c>
      <c r="AV55" s="21">
        <v>0</v>
      </c>
      <c r="AW55" s="37" t="s">
        <v>105</v>
      </c>
      <c r="AX55" s="21">
        <v>0</v>
      </c>
      <c r="AY55" s="37" t="s">
        <v>105</v>
      </c>
      <c r="AZ55" s="37">
        <v>0</v>
      </c>
      <c r="BA55" s="21">
        <v>0</v>
      </c>
      <c r="BB55" s="37" t="s">
        <v>105</v>
      </c>
      <c r="BC55" s="21">
        <v>0</v>
      </c>
      <c r="BD55" s="37" t="s">
        <v>105</v>
      </c>
      <c r="BE55" s="21">
        <v>0</v>
      </c>
      <c r="BF55" s="37" t="s">
        <v>105</v>
      </c>
      <c r="BG55" s="37">
        <v>0</v>
      </c>
      <c r="BH55" s="21">
        <v>0</v>
      </c>
      <c r="BI55" s="37" t="s">
        <v>105</v>
      </c>
      <c r="BJ55" s="21">
        <v>0</v>
      </c>
      <c r="BK55" s="37" t="s">
        <v>105</v>
      </c>
      <c r="BL55" s="21">
        <v>0</v>
      </c>
      <c r="BM55" s="37" t="s">
        <v>105</v>
      </c>
      <c r="BN55" s="33">
        <v>2</v>
      </c>
      <c r="BO55" s="21">
        <v>0</v>
      </c>
      <c r="BP55" s="37" t="s">
        <v>105</v>
      </c>
      <c r="BQ55" s="21">
        <v>0</v>
      </c>
      <c r="BR55" s="37" t="s">
        <v>105</v>
      </c>
      <c r="BS55" s="21">
        <v>0</v>
      </c>
      <c r="BT55" s="37" t="s">
        <v>105</v>
      </c>
      <c r="BU55" s="33">
        <v>1</v>
      </c>
      <c r="BV55" s="21">
        <v>0</v>
      </c>
      <c r="BW55" s="37" t="s">
        <v>105</v>
      </c>
      <c r="BX55" s="21">
        <v>0</v>
      </c>
      <c r="BY55" s="37" t="s">
        <v>105</v>
      </c>
      <c r="BZ55" s="21">
        <v>0</v>
      </c>
      <c r="CA55" s="37" t="s">
        <v>105</v>
      </c>
      <c r="CB55" s="33">
        <v>0</v>
      </c>
      <c r="CC55" s="21">
        <v>0</v>
      </c>
      <c r="CD55" s="37" t="s">
        <v>105</v>
      </c>
      <c r="CE55" s="21">
        <v>0</v>
      </c>
      <c r="CF55" s="37" t="s">
        <v>105</v>
      </c>
      <c r="CG55" s="21">
        <v>0</v>
      </c>
      <c r="CH55" s="37" t="s">
        <v>105</v>
      </c>
      <c r="CI55" s="33">
        <v>0</v>
      </c>
      <c r="CJ55" s="21">
        <v>0</v>
      </c>
      <c r="CK55" s="37" t="s">
        <v>105</v>
      </c>
      <c r="CL55" s="21">
        <v>0</v>
      </c>
      <c r="CM55" s="37" t="s">
        <v>105</v>
      </c>
      <c r="CN55" s="21">
        <v>0</v>
      </c>
      <c r="CO55" s="37" t="s">
        <v>105</v>
      </c>
      <c r="CP55" s="33">
        <v>0</v>
      </c>
      <c r="CQ55" s="21">
        <v>0</v>
      </c>
      <c r="CR55" s="37" t="s">
        <v>105</v>
      </c>
      <c r="CS55" s="21">
        <v>0</v>
      </c>
      <c r="CT55" s="37" t="s">
        <v>105</v>
      </c>
      <c r="CU55" s="21">
        <v>0</v>
      </c>
      <c r="CV55" s="37" t="s">
        <v>105</v>
      </c>
      <c r="CW55" s="33">
        <v>0</v>
      </c>
      <c r="CX55" s="21">
        <f t="shared" si="143"/>
        <v>0</v>
      </c>
      <c r="CY55" s="37" t="s">
        <v>105</v>
      </c>
      <c r="CZ55" s="21">
        <f t="shared" si="144"/>
        <v>0</v>
      </c>
      <c r="DA55" s="37" t="s">
        <v>105</v>
      </c>
      <c r="DB55" s="21">
        <f t="shared" si="145"/>
        <v>0</v>
      </c>
      <c r="DC55" s="37" t="s">
        <v>105</v>
      </c>
      <c r="DD55" s="33">
        <f t="shared" si="146"/>
        <v>2</v>
      </c>
      <c r="DE55" s="21">
        <f t="shared" ref="DE55:DG56" si="153">AM55+BA55+BO55+CC55+CQ55</f>
        <v>0</v>
      </c>
      <c r="DF55" s="37" t="s">
        <v>105</v>
      </c>
      <c r="DG55" s="21">
        <f t="shared" si="153"/>
        <v>0</v>
      </c>
      <c r="DH55" s="37" t="s">
        <v>105</v>
      </c>
      <c r="DI55" s="21">
        <f t="shared" ref="DI55:DK56" si="154">AQ55+BE55+BS55+CG55+CU55</f>
        <v>0</v>
      </c>
      <c r="DJ55" s="37" t="s">
        <v>105</v>
      </c>
      <c r="DK55" s="33">
        <f t="shared" si="154"/>
        <v>1</v>
      </c>
      <c r="DL55" s="34" t="s">
        <v>284</v>
      </c>
    </row>
    <row r="56" spans="1:116" s="1" customFormat="1" ht="78.75" x14ac:dyDescent="0.25">
      <c r="A56" s="27" t="s">
        <v>152</v>
      </c>
      <c r="B56" s="28" t="s">
        <v>193</v>
      </c>
      <c r="C56" s="25" t="s">
        <v>194</v>
      </c>
      <c r="D56" s="21">
        <v>5</v>
      </c>
      <c r="E56" s="37" t="s">
        <v>105</v>
      </c>
      <c r="F56" s="21">
        <v>0</v>
      </c>
      <c r="G56" s="37" t="s">
        <v>105</v>
      </c>
      <c r="H56" s="21">
        <v>0</v>
      </c>
      <c r="I56" s="37" t="s">
        <v>105</v>
      </c>
      <c r="J56" s="33">
        <v>10</v>
      </c>
      <c r="K56" s="21">
        <f t="shared" si="151"/>
        <v>1.68</v>
      </c>
      <c r="L56" s="37" t="s">
        <v>105</v>
      </c>
      <c r="M56" s="21">
        <f t="shared" si="151"/>
        <v>0</v>
      </c>
      <c r="N56" s="37" t="s">
        <v>105</v>
      </c>
      <c r="O56" s="21">
        <f t="shared" si="152"/>
        <v>0</v>
      </c>
      <c r="P56" s="37" t="s">
        <v>105</v>
      </c>
      <c r="Q56" s="33">
        <f t="shared" si="152"/>
        <v>7</v>
      </c>
      <c r="R56" s="37" t="s">
        <v>105</v>
      </c>
      <c r="S56" s="37" t="s">
        <v>105</v>
      </c>
      <c r="T56" s="37" t="s">
        <v>105</v>
      </c>
      <c r="U56" s="37" t="s">
        <v>105</v>
      </c>
      <c r="V56" s="37" t="s">
        <v>105</v>
      </c>
      <c r="W56" s="37" t="s">
        <v>105</v>
      </c>
      <c r="X56" s="37" t="s">
        <v>105</v>
      </c>
      <c r="Y56" s="37" t="s">
        <v>105</v>
      </c>
      <c r="Z56" s="37" t="s">
        <v>105</v>
      </c>
      <c r="AA56" s="37" t="s">
        <v>105</v>
      </c>
      <c r="AB56" s="37" t="s">
        <v>105</v>
      </c>
      <c r="AC56" s="37" t="s">
        <v>105</v>
      </c>
      <c r="AD56" s="37" t="s">
        <v>105</v>
      </c>
      <c r="AE56" s="37" t="s">
        <v>105</v>
      </c>
      <c r="AF56" s="21">
        <v>1.68</v>
      </c>
      <c r="AG56" s="37" t="s">
        <v>105</v>
      </c>
      <c r="AH56" s="21">
        <v>0</v>
      </c>
      <c r="AI56" s="37" t="s">
        <v>105</v>
      </c>
      <c r="AJ56" s="21">
        <v>0</v>
      </c>
      <c r="AK56" s="37" t="s">
        <v>105</v>
      </c>
      <c r="AL56" s="37">
        <v>7</v>
      </c>
      <c r="AM56" s="21">
        <v>1.68</v>
      </c>
      <c r="AN56" s="37" t="s">
        <v>105</v>
      </c>
      <c r="AO56" s="21">
        <v>0</v>
      </c>
      <c r="AP56" s="37" t="s">
        <v>105</v>
      </c>
      <c r="AQ56" s="21">
        <v>0</v>
      </c>
      <c r="AR56" s="37" t="s">
        <v>105</v>
      </c>
      <c r="AS56" s="37">
        <v>7</v>
      </c>
      <c r="AT56" s="21">
        <v>3.32</v>
      </c>
      <c r="AU56" s="37" t="s">
        <v>105</v>
      </c>
      <c r="AV56" s="21">
        <v>0</v>
      </c>
      <c r="AW56" s="37" t="s">
        <v>105</v>
      </c>
      <c r="AX56" s="21">
        <v>0</v>
      </c>
      <c r="AY56" s="37" t="s">
        <v>105</v>
      </c>
      <c r="AZ56" s="33">
        <v>3</v>
      </c>
      <c r="BA56" s="21">
        <v>0</v>
      </c>
      <c r="BB56" s="37" t="s">
        <v>105</v>
      </c>
      <c r="BC56" s="21">
        <v>0</v>
      </c>
      <c r="BD56" s="37" t="s">
        <v>105</v>
      </c>
      <c r="BE56" s="21">
        <v>0</v>
      </c>
      <c r="BF56" s="37" t="s">
        <v>105</v>
      </c>
      <c r="BG56" s="33">
        <v>0</v>
      </c>
      <c r="BH56" s="21">
        <v>0</v>
      </c>
      <c r="BI56" s="37" t="s">
        <v>105</v>
      </c>
      <c r="BJ56" s="21">
        <v>0</v>
      </c>
      <c r="BK56" s="37" t="s">
        <v>105</v>
      </c>
      <c r="BL56" s="21">
        <v>0</v>
      </c>
      <c r="BM56" s="37" t="s">
        <v>105</v>
      </c>
      <c r="BN56" s="33">
        <v>0</v>
      </c>
      <c r="BO56" s="21">
        <v>0</v>
      </c>
      <c r="BP56" s="37" t="s">
        <v>105</v>
      </c>
      <c r="BQ56" s="21">
        <v>0</v>
      </c>
      <c r="BR56" s="37" t="s">
        <v>105</v>
      </c>
      <c r="BS56" s="21">
        <v>0</v>
      </c>
      <c r="BT56" s="37" t="s">
        <v>105</v>
      </c>
      <c r="BU56" s="33">
        <v>0</v>
      </c>
      <c r="BV56" s="21">
        <v>0</v>
      </c>
      <c r="BW56" s="37" t="s">
        <v>105</v>
      </c>
      <c r="BX56" s="21">
        <v>0</v>
      </c>
      <c r="BY56" s="37" t="s">
        <v>105</v>
      </c>
      <c r="BZ56" s="21">
        <v>0</v>
      </c>
      <c r="CA56" s="37" t="s">
        <v>105</v>
      </c>
      <c r="CB56" s="33">
        <v>0</v>
      </c>
      <c r="CC56" s="21">
        <v>0</v>
      </c>
      <c r="CD56" s="37" t="s">
        <v>105</v>
      </c>
      <c r="CE56" s="21">
        <v>0</v>
      </c>
      <c r="CF56" s="37" t="s">
        <v>105</v>
      </c>
      <c r="CG56" s="21">
        <v>0</v>
      </c>
      <c r="CH56" s="37" t="s">
        <v>105</v>
      </c>
      <c r="CI56" s="33">
        <v>0</v>
      </c>
      <c r="CJ56" s="21">
        <v>0</v>
      </c>
      <c r="CK56" s="37" t="s">
        <v>105</v>
      </c>
      <c r="CL56" s="21">
        <v>0</v>
      </c>
      <c r="CM56" s="37" t="s">
        <v>105</v>
      </c>
      <c r="CN56" s="21">
        <v>0</v>
      </c>
      <c r="CO56" s="37" t="s">
        <v>105</v>
      </c>
      <c r="CP56" s="33">
        <v>0</v>
      </c>
      <c r="CQ56" s="21">
        <v>0</v>
      </c>
      <c r="CR56" s="37" t="s">
        <v>105</v>
      </c>
      <c r="CS56" s="21">
        <v>0</v>
      </c>
      <c r="CT56" s="37" t="s">
        <v>105</v>
      </c>
      <c r="CU56" s="21">
        <v>0</v>
      </c>
      <c r="CV56" s="37" t="s">
        <v>105</v>
      </c>
      <c r="CW56" s="33">
        <v>0</v>
      </c>
      <c r="CX56" s="21">
        <f t="shared" si="143"/>
        <v>1.68</v>
      </c>
      <c r="CY56" s="37" t="s">
        <v>105</v>
      </c>
      <c r="CZ56" s="21">
        <f t="shared" si="144"/>
        <v>0</v>
      </c>
      <c r="DA56" s="37" t="s">
        <v>105</v>
      </c>
      <c r="DB56" s="21">
        <f t="shared" si="145"/>
        <v>0</v>
      </c>
      <c r="DC56" s="37" t="s">
        <v>105</v>
      </c>
      <c r="DD56" s="33">
        <f t="shared" si="146"/>
        <v>7</v>
      </c>
      <c r="DE56" s="21">
        <f t="shared" si="153"/>
        <v>1.68</v>
      </c>
      <c r="DF56" s="37" t="s">
        <v>105</v>
      </c>
      <c r="DG56" s="21">
        <f t="shared" si="153"/>
        <v>0</v>
      </c>
      <c r="DH56" s="37" t="s">
        <v>105</v>
      </c>
      <c r="DI56" s="21">
        <f t="shared" si="154"/>
        <v>0</v>
      </c>
      <c r="DJ56" s="37" t="s">
        <v>105</v>
      </c>
      <c r="DK56" s="33">
        <f t="shared" si="154"/>
        <v>7</v>
      </c>
      <c r="DL56" s="37" t="s">
        <v>105</v>
      </c>
    </row>
    <row r="57" spans="1:116" ht="31.5" x14ac:dyDescent="0.25">
      <c r="A57" s="27" t="s">
        <v>152</v>
      </c>
      <c r="B57" s="28" t="s">
        <v>195</v>
      </c>
      <c r="C57" s="25" t="s">
        <v>196</v>
      </c>
      <c r="D57" s="21">
        <v>0</v>
      </c>
      <c r="E57" s="37" t="s">
        <v>105</v>
      </c>
      <c r="F57" s="21">
        <v>0</v>
      </c>
      <c r="G57" s="37" t="s">
        <v>105</v>
      </c>
      <c r="H57" s="21">
        <v>0.04</v>
      </c>
      <c r="I57" s="37" t="s">
        <v>105</v>
      </c>
      <c r="J57" s="33">
        <v>1</v>
      </c>
      <c r="K57" s="21">
        <f t="shared" si="148"/>
        <v>0</v>
      </c>
      <c r="L57" s="37" t="s">
        <v>105</v>
      </c>
      <c r="M57" s="21">
        <f t="shared" si="148"/>
        <v>0</v>
      </c>
      <c r="N57" s="37" t="s">
        <v>105</v>
      </c>
      <c r="O57" s="21">
        <f t="shared" si="149"/>
        <v>0</v>
      </c>
      <c r="P57" s="37" t="s">
        <v>105</v>
      </c>
      <c r="Q57" s="33">
        <f t="shared" si="149"/>
        <v>10</v>
      </c>
      <c r="R57" s="37" t="s">
        <v>105</v>
      </c>
      <c r="S57" s="37" t="s">
        <v>105</v>
      </c>
      <c r="T57" s="37" t="s">
        <v>105</v>
      </c>
      <c r="U57" s="37" t="s">
        <v>105</v>
      </c>
      <c r="V57" s="37" t="s">
        <v>105</v>
      </c>
      <c r="W57" s="37" t="s">
        <v>105</v>
      </c>
      <c r="X57" s="37" t="s">
        <v>105</v>
      </c>
      <c r="Y57" s="37" t="s">
        <v>105</v>
      </c>
      <c r="Z57" s="37" t="s">
        <v>105</v>
      </c>
      <c r="AA57" s="37" t="s">
        <v>105</v>
      </c>
      <c r="AB57" s="37" t="s">
        <v>105</v>
      </c>
      <c r="AC57" s="37" t="s">
        <v>105</v>
      </c>
      <c r="AD57" s="37" t="s">
        <v>105</v>
      </c>
      <c r="AE57" s="37" t="s">
        <v>105</v>
      </c>
      <c r="AF57" s="21">
        <v>0</v>
      </c>
      <c r="AG57" s="37" t="s">
        <v>105</v>
      </c>
      <c r="AH57" s="21">
        <v>0</v>
      </c>
      <c r="AI57" s="37" t="s">
        <v>105</v>
      </c>
      <c r="AJ57" s="21">
        <v>0</v>
      </c>
      <c r="AK57" s="37" t="s">
        <v>105</v>
      </c>
      <c r="AL57" s="33">
        <v>0</v>
      </c>
      <c r="AM57" s="21">
        <v>0</v>
      </c>
      <c r="AN57" s="37" t="s">
        <v>105</v>
      </c>
      <c r="AO57" s="21">
        <v>0</v>
      </c>
      <c r="AP57" s="37" t="s">
        <v>105</v>
      </c>
      <c r="AQ57" s="21">
        <v>0</v>
      </c>
      <c r="AR57" s="37" t="s">
        <v>105</v>
      </c>
      <c r="AS57" s="33">
        <v>0</v>
      </c>
      <c r="AT57" s="21">
        <v>0</v>
      </c>
      <c r="AU57" s="37" t="s">
        <v>105</v>
      </c>
      <c r="AV57" s="21">
        <v>0</v>
      </c>
      <c r="AW57" s="37" t="s">
        <v>105</v>
      </c>
      <c r="AX57" s="21">
        <v>0</v>
      </c>
      <c r="AY57" s="37" t="s">
        <v>105</v>
      </c>
      <c r="AZ57" s="33">
        <v>0</v>
      </c>
      <c r="BA57" s="21">
        <v>0</v>
      </c>
      <c r="BB57" s="37" t="s">
        <v>105</v>
      </c>
      <c r="BC57" s="21">
        <v>0</v>
      </c>
      <c r="BD57" s="37" t="s">
        <v>105</v>
      </c>
      <c r="BE57" s="21">
        <v>0</v>
      </c>
      <c r="BF57" s="37" t="s">
        <v>105</v>
      </c>
      <c r="BG57" s="33">
        <v>0</v>
      </c>
      <c r="BH57" s="21">
        <v>0</v>
      </c>
      <c r="BI57" s="37" t="s">
        <v>105</v>
      </c>
      <c r="BJ57" s="21">
        <v>0</v>
      </c>
      <c r="BK57" s="37" t="s">
        <v>105</v>
      </c>
      <c r="BL57" s="21">
        <v>0.04</v>
      </c>
      <c r="BM57" s="37" t="s">
        <v>105</v>
      </c>
      <c r="BN57" s="37">
        <v>1</v>
      </c>
      <c r="BO57" s="21">
        <v>0</v>
      </c>
      <c r="BP57" s="37" t="s">
        <v>105</v>
      </c>
      <c r="BQ57" s="21">
        <v>0</v>
      </c>
      <c r="BR57" s="37" t="s">
        <v>105</v>
      </c>
      <c r="BS57" s="21">
        <v>0</v>
      </c>
      <c r="BT57" s="37" t="s">
        <v>105</v>
      </c>
      <c r="BU57" s="37">
        <v>10</v>
      </c>
      <c r="BV57" s="21">
        <v>0</v>
      </c>
      <c r="BW57" s="37" t="s">
        <v>105</v>
      </c>
      <c r="BX57" s="21">
        <v>0</v>
      </c>
      <c r="BY57" s="37" t="s">
        <v>105</v>
      </c>
      <c r="BZ57" s="21">
        <v>0</v>
      </c>
      <c r="CA57" s="37" t="s">
        <v>105</v>
      </c>
      <c r="CB57" s="33">
        <v>0</v>
      </c>
      <c r="CC57" s="21">
        <v>0</v>
      </c>
      <c r="CD57" s="37" t="s">
        <v>105</v>
      </c>
      <c r="CE57" s="21">
        <v>0</v>
      </c>
      <c r="CF57" s="37" t="s">
        <v>105</v>
      </c>
      <c r="CG57" s="21">
        <v>0</v>
      </c>
      <c r="CH57" s="37" t="s">
        <v>105</v>
      </c>
      <c r="CI57" s="33">
        <v>0</v>
      </c>
      <c r="CJ57" s="21">
        <v>0</v>
      </c>
      <c r="CK57" s="37" t="s">
        <v>105</v>
      </c>
      <c r="CL57" s="21">
        <v>0</v>
      </c>
      <c r="CM57" s="37" t="s">
        <v>105</v>
      </c>
      <c r="CN57" s="21">
        <v>0</v>
      </c>
      <c r="CO57" s="37" t="s">
        <v>105</v>
      </c>
      <c r="CP57" s="33">
        <v>0</v>
      </c>
      <c r="CQ57" s="21">
        <v>0</v>
      </c>
      <c r="CR57" s="37" t="s">
        <v>105</v>
      </c>
      <c r="CS57" s="21">
        <v>0</v>
      </c>
      <c r="CT57" s="37" t="s">
        <v>105</v>
      </c>
      <c r="CU57" s="21">
        <v>0</v>
      </c>
      <c r="CV57" s="37" t="s">
        <v>105</v>
      </c>
      <c r="CW57" s="33">
        <v>0</v>
      </c>
      <c r="CX57" s="21">
        <f t="shared" si="143"/>
        <v>0</v>
      </c>
      <c r="CY57" s="37" t="s">
        <v>105</v>
      </c>
      <c r="CZ57" s="21">
        <f t="shared" si="144"/>
        <v>0</v>
      </c>
      <c r="DA57" s="37" t="s">
        <v>105</v>
      </c>
      <c r="DB57" s="21">
        <f t="shared" si="145"/>
        <v>0.04</v>
      </c>
      <c r="DC57" s="37" t="s">
        <v>105</v>
      </c>
      <c r="DD57" s="33">
        <f t="shared" si="146"/>
        <v>1</v>
      </c>
      <c r="DE57" s="21">
        <f t="shared" si="150"/>
        <v>0</v>
      </c>
      <c r="DF57" s="37" t="s">
        <v>105</v>
      </c>
      <c r="DG57" s="21">
        <f t="shared" si="150"/>
        <v>0</v>
      </c>
      <c r="DH57" s="37" t="s">
        <v>105</v>
      </c>
      <c r="DI57" s="21">
        <f t="shared" si="147"/>
        <v>0</v>
      </c>
      <c r="DJ57" s="37" t="s">
        <v>105</v>
      </c>
      <c r="DK57" s="33">
        <f t="shared" si="147"/>
        <v>10</v>
      </c>
      <c r="DL57" s="34" t="s">
        <v>284</v>
      </c>
    </row>
    <row r="58" spans="1:116" ht="63" x14ac:dyDescent="0.25">
      <c r="A58" s="22" t="s">
        <v>145</v>
      </c>
      <c r="B58" s="24" t="s">
        <v>146</v>
      </c>
      <c r="C58" s="29" t="s">
        <v>154</v>
      </c>
      <c r="D58" s="26">
        <f>D59+D61</f>
        <v>0</v>
      </c>
      <c r="E58" s="37" t="s">
        <v>105</v>
      </c>
      <c r="F58" s="26">
        <f>F59+F61</f>
        <v>51.18</v>
      </c>
      <c r="G58" s="37" t="s">
        <v>105</v>
      </c>
      <c r="H58" s="26">
        <f>H59+H61</f>
        <v>2.5300000000000002</v>
      </c>
      <c r="I58" s="37" t="s">
        <v>105</v>
      </c>
      <c r="J58" s="31">
        <f>J59+J61</f>
        <v>0</v>
      </c>
      <c r="K58" s="26">
        <f>K59+K61</f>
        <v>0</v>
      </c>
      <c r="L58" s="37" t="s">
        <v>105</v>
      </c>
      <c r="M58" s="26">
        <f>M59+M61</f>
        <v>18.248000000000001</v>
      </c>
      <c r="N58" s="37" t="s">
        <v>105</v>
      </c>
      <c r="O58" s="26">
        <f>O59+O61</f>
        <v>1.365</v>
      </c>
      <c r="P58" s="37" t="s">
        <v>105</v>
      </c>
      <c r="Q58" s="31">
        <f>Q59+Q61</f>
        <v>0</v>
      </c>
      <c r="R58" s="37" t="s">
        <v>105</v>
      </c>
      <c r="S58" s="37" t="s">
        <v>105</v>
      </c>
      <c r="T58" s="37" t="s">
        <v>105</v>
      </c>
      <c r="U58" s="37" t="s">
        <v>105</v>
      </c>
      <c r="V58" s="37" t="s">
        <v>105</v>
      </c>
      <c r="W58" s="37" t="s">
        <v>105</v>
      </c>
      <c r="X58" s="37" t="s">
        <v>105</v>
      </c>
      <c r="Y58" s="37" t="s">
        <v>105</v>
      </c>
      <c r="Z58" s="37" t="s">
        <v>105</v>
      </c>
      <c r="AA58" s="37" t="s">
        <v>105</v>
      </c>
      <c r="AB58" s="37" t="s">
        <v>105</v>
      </c>
      <c r="AC58" s="37" t="s">
        <v>105</v>
      </c>
      <c r="AD58" s="37" t="s">
        <v>105</v>
      </c>
      <c r="AE58" s="37" t="s">
        <v>105</v>
      </c>
      <c r="AF58" s="26">
        <f>AF59+AF61</f>
        <v>0</v>
      </c>
      <c r="AG58" s="37" t="s">
        <v>105</v>
      </c>
      <c r="AH58" s="26">
        <f>AH59+AH61</f>
        <v>8.1940000000000008</v>
      </c>
      <c r="AI58" s="37" t="s">
        <v>105</v>
      </c>
      <c r="AJ58" s="26">
        <f>AJ59+AJ61</f>
        <v>1.3340000000000001</v>
      </c>
      <c r="AK58" s="37" t="s">
        <v>105</v>
      </c>
      <c r="AL58" s="31">
        <f>AL59+AL61</f>
        <v>0</v>
      </c>
      <c r="AM58" s="26">
        <f>AM59+AM61</f>
        <v>0</v>
      </c>
      <c r="AN58" s="37" t="s">
        <v>105</v>
      </c>
      <c r="AO58" s="26">
        <f>AO59+AO61</f>
        <v>6.3360000000000003</v>
      </c>
      <c r="AP58" s="37" t="s">
        <v>105</v>
      </c>
      <c r="AQ58" s="26">
        <f>AQ59+AQ61</f>
        <v>1.365</v>
      </c>
      <c r="AR58" s="37" t="s">
        <v>105</v>
      </c>
      <c r="AS58" s="31">
        <f>AS59+AS61</f>
        <v>0</v>
      </c>
      <c r="AT58" s="26">
        <f>AT59+AT61</f>
        <v>0</v>
      </c>
      <c r="AU58" s="37" t="s">
        <v>105</v>
      </c>
      <c r="AV58" s="26">
        <f>AV59+AV61</f>
        <v>29.157</v>
      </c>
      <c r="AW58" s="37" t="s">
        <v>105</v>
      </c>
      <c r="AX58" s="26">
        <f>AX59+AX61</f>
        <v>1.2</v>
      </c>
      <c r="AY58" s="37" t="s">
        <v>105</v>
      </c>
      <c r="AZ58" s="31">
        <f>AZ59+AZ61</f>
        <v>0</v>
      </c>
      <c r="BA58" s="26">
        <f>BA59+BA61</f>
        <v>0</v>
      </c>
      <c r="BB58" s="37" t="s">
        <v>105</v>
      </c>
      <c r="BC58" s="26">
        <f>BC59+BC61</f>
        <v>0.3</v>
      </c>
      <c r="BD58" s="37" t="s">
        <v>105</v>
      </c>
      <c r="BE58" s="26">
        <f>BE59+BE61</f>
        <v>0</v>
      </c>
      <c r="BF58" s="37" t="s">
        <v>105</v>
      </c>
      <c r="BG58" s="31">
        <f>BG59+BG61</f>
        <v>0</v>
      </c>
      <c r="BH58" s="26">
        <f>BH59+BH61</f>
        <v>0</v>
      </c>
      <c r="BI58" s="37" t="s">
        <v>105</v>
      </c>
      <c r="BJ58" s="26">
        <f>BJ59+BJ61</f>
        <v>5.72</v>
      </c>
      <c r="BK58" s="37" t="s">
        <v>105</v>
      </c>
      <c r="BL58" s="26">
        <f>BL59+BL61</f>
        <v>0</v>
      </c>
      <c r="BM58" s="37" t="s">
        <v>105</v>
      </c>
      <c r="BN58" s="31">
        <f>BN59+BN61</f>
        <v>0</v>
      </c>
      <c r="BO58" s="26">
        <f>BO59+BO61</f>
        <v>0</v>
      </c>
      <c r="BP58" s="37" t="s">
        <v>105</v>
      </c>
      <c r="BQ58" s="26">
        <f>BQ59+BQ61</f>
        <v>3.5</v>
      </c>
      <c r="BR58" s="37" t="s">
        <v>105</v>
      </c>
      <c r="BS58" s="26">
        <f>BS59+BS61</f>
        <v>0</v>
      </c>
      <c r="BT58" s="37" t="s">
        <v>105</v>
      </c>
      <c r="BU58" s="31">
        <f>BU59+BU61</f>
        <v>0</v>
      </c>
      <c r="BV58" s="26">
        <f>BV59+BV61</f>
        <v>0</v>
      </c>
      <c r="BW58" s="37" t="s">
        <v>105</v>
      </c>
      <c r="BX58" s="26">
        <f>BX59+BX61</f>
        <v>4.056</v>
      </c>
      <c r="BY58" s="37" t="s">
        <v>105</v>
      </c>
      <c r="BZ58" s="26">
        <f>BZ59+BZ61</f>
        <v>0</v>
      </c>
      <c r="CA58" s="37" t="s">
        <v>105</v>
      </c>
      <c r="CB58" s="31">
        <f>CB59+CB61</f>
        <v>0</v>
      </c>
      <c r="CC58" s="26">
        <f>CC59+CC61</f>
        <v>0</v>
      </c>
      <c r="CD58" s="37" t="s">
        <v>105</v>
      </c>
      <c r="CE58" s="26">
        <f>CE59+CE61</f>
        <v>4.056</v>
      </c>
      <c r="CF58" s="37" t="s">
        <v>105</v>
      </c>
      <c r="CG58" s="26">
        <f>CG59+CG61</f>
        <v>0</v>
      </c>
      <c r="CH58" s="37" t="s">
        <v>105</v>
      </c>
      <c r="CI58" s="31">
        <f>CI59+CI61</f>
        <v>0</v>
      </c>
      <c r="CJ58" s="26">
        <f>CJ59+CJ61</f>
        <v>0</v>
      </c>
      <c r="CK58" s="37" t="s">
        <v>105</v>
      </c>
      <c r="CL58" s="26">
        <f>CL59+CL61</f>
        <v>4.056</v>
      </c>
      <c r="CM58" s="37" t="s">
        <v>105</v>
      </c>
      <c r="CN58" s="26">
        <f>CN59+CN61</f>
        <v>0</v>
      </c>
      <c r="CO58" s="37" t="s">
        <v>105</v>
      </c>
      <c r="CP58" s="31">
        <f>CP59+CP61</f>
        <v>0</v>
      </c>
      <c r="CQ58" s="26">
        <f>CQ59+CQ61</f>
        <v>0</v>
      </c>
      <c r="CR58" s="37" t="s">
        <v>105</v>
      </c>
      <c r="CS58" s="26">
        <f>CS59+CS61</f>
        <v>4.056</v>
      </c>
      <c r="CT58" s="37" t="s">
        <v>105</v>
      </c>
      <c r="CU58" s="26">
        <f>CU59+CU61</f>
        <v>0</v>
      </c>
      <c r="CV58" s="37" t="s">
        <v>105</v>
      </c>
      <c r="CW58" s="31">
        <f>CW59+CW61</f>
        <v>0</v>
      </c>
      <c r="CX58" s="26">
        <f>CX59+CX61</f>
        <v>0</v>
      </c>
      <c r="CY58" s="37" t="s">
        <v>105</v>
      </c>
      <c r="CZ58" s="26">
        <f>CZ59+CZ61</f>
        <v>20.468</v>
      </c>
      <c r="DA58" s="37" t="s">
        <v>105</v>
      </c>
      <c r="DB58" s="26">
        <f>DB59+DB61</f>
        <v>1.365</v>
      </c>
      <c r="DC58" s="37" t="s">
        <v>105</v>
      </c>
      <c r="DD58" s="31">
        <f>DD59+DD61</f>
        <v>0</v>
      </c>
      <c r="DE58" s="26">
        <f>DE59+DE61</f>
        <v>0</v>
      </c>
      <c r="DF58" s="37" t="s">
        <v>105</v>
      </c>
      <c r="DG58" s="26">
        <f>DG59+DG61</f>
        <v>18.248000000000001</v>
      </c>
      <c r="DH58" s="37" t="s">
        <v>105</v>
      </c>
      <c r="DI58" s="26">
        <f>DI59+DI61</f>
        <v>1.365</v>
      </c>
      <c r="DJ58" s="37" t="s">
        <v>105</v>
      </c>
      <c r="DK58" s="31">
        <f>DK59+DK61</f>
        <v>0</v>
      </c>
      <c r="DL58" s="23" t="s">
        <v>105</v>
      </c>
    </row>
    <row r="59" spans="1:116" ht="47.25" x14ac:dyDescent="0.25">
      <c r="A59" s="22" t="s">
        <v>247</v>
      </c>
      <c r="B59" s="24" t="s">
        <v>248</v>
      </c>
      <c r="C59" s="29" t="s">
        <v>154</v>
      </c>
      <c r="D59" s="26">
        <f>SUM(D60:D60)</f>
        <v>0</v>
      </c>
      <c r="E59" s="37" t="s">
        <v>105</v>
      </c>
      <c r="F59" s="26">
        <f>SUM(F60:F60)</f>
        <v>34.875</v>
      </c>
      <c r="G59" s="37" t="s">
        <v>105</v>
      </c>
      <c r="H59" s="26">
        <f>SUM(H60:H60)</f>
        <v>1.2</v>
      </c>
      <c r="I59" s="37" t="s">
        <v>105</v>
      </c>
      <c r="J59" s="31">
        <f>SUM(J60:J60)</f>
        <v>0</v>
      </c>
      <c r="K59" s="26">
        <f>SUM(K60:K60)</f>
        <v>0</v>
      </c>
      <c r="L59" s="37" t="s">
        <v>105</v>
      </c>
      <c r="M59" s="26">
        <f>SUM(M60:M60)</f>
        <v>3.8</v>
      </c>
      <c r="N59" s="37" t="s">
        <v>105</v>
      </c>
      <c r="O59" s="26">
        <f>SUM(O60:O60)</f>
        <v>0</v>
      </c>
      <c r="P59" s="37" t="s">
        <v>105</v>
      </c>
      <c r="Q59" s="31">
        <f>SUM(Q60:Q60)</f>
        <v>0</v>
      </c>
      <c r="R59" s="37" t="s">
        <v>105</v>
      </c>
      <c r="S59" s="37" t="s">
        <v>105</v>
      </c>
      <c r="T59" s="37" t="s">
        <v>105</v>
      </c>
      <c r="U59" s="37" t="s">
        <v>105</v>
      </c>
      <c r="V59" s="37" t="s">
        <v>105</v>
      </c>
      <c r="W59" s="37" t="s">
        <v>105</v>
      </c>
      <c r="X59" s="37" t="s">
        <v>105</v>
      </c>
      <c r="Y59" s="37" t="s">
        <v>105</v>
      </c>
      <c r="Z59" s="37" t="s">
        <v>105</v>
      </c>
      <c r="AA59" s="37" t="s">
        <v>105</v>
      </c>
      <c r="AB59" s="37" t="s">
        <v>105</v>
      </c>
      <c r="AC59" s="37" t="s">
        <v>105</v>
      </c>
      <c r="AD59" s="37" t="s">
        <v>105</v>
      </c>
      <c r="AE59" s="37" t="s">
        <v>105</v>
      </c>
      <c r="AF59" s="26">
        <f>SUM(AF60:AF60)</f>
        <v>0</v>
      </c>
      <c r="AG59" s="37" t="s">
        <v>105</v>
      </c>
      <c r="AH59" s="26">
        <f>SUM(AH60:AH60)</f>
        <v>0</v>
      </c>
      <c r="AI59" s="37" t="s">
        <v>105</v>
      </c>
      <c r="AJ59" s="26">
        <f>SUM(AJ60:AJ60)</f>
        <v>0</v>
      </c>
      <c r="AK59" s="37" t="s">
        <v>105</v>
      </c>
      <c r="AL59" s="31">
        <f>SUM(AL60:AL60)</f>
        <v>0</v>
      </c>
      <c r="AM59" s="26">
        <f>SUM(AM60:AM60)</f>
        <v>0</v>
      </c>
      <c r="AN59" s="37" t="s">
        <v>105</v>
      </c>
      <c r="AO59" s="26">
        <f>SUM(AO60:AO60)</f>
        <v>0</v>
      </c>
      <c r="AP59" s="37" t="s">
        <v>105</v>
      </c>
      <c r="AQ59" s="26">
        <f>SUM(AQ60:AQ60)</f>
        <v>0</v>
      </c>
      <c r="AR59" s="37" t="s">
        <v>105</v>
      </c>
      <c r="AS59" s="31">
        <f>SUM(AS60:AS60)</f>
        <v>0</v>
      </c>
      <c r="AT59" s="26">
        <f>SUM(AT60:AT60)</f>
        <v>0</v>
      </c>
      <c r="AU59" s="37" t="s">
        <v>105</v>
      </c>
      <c r="AV59" s="26">
        <f>SUM(AV60:AV60)</f>
        <v>29.157</v>
      </c>
      <c r="AW59" s="37" t="s">
        <v>105</v>
      </c>
      <c r="AX59" s="26">
        <f>SUM(AX60:AX60)</f>
        <v>1.2</v>
      </c>
      <c r="AY59" s="37" t="s">
        <v>105</v>
      </c>
      <c r="AZ59" s="31">
        <f>SUM(AZ60:AZ60)</f>
        <v>0</v>
      </c>
      <c r="BA59" s="26">
        <f>SUM(BA60:BA60)</f>
        <v>0</v>
      </c>
      <c r="BB59" s="37" t="s">
        <v>105</v>
      </c>
      <c r="BC59" s="26">
        <f>SUM(BC60:BC60)</f>
        <v>0.3</v>
      </c>
      <c r="BD59" s="37" t="s">
        <v>105</v>
      </c>
      <c r="BE59" s="26">
        <f>SUM(BE60:BE60)</f>
        <v>0</v>
      </c>
      <c r="BF59" s="37" t="s">
        <v>105</v>
      </c>
      <c r="BG59" s="31">
        <f>SUM(BG60:BG60)</f>
        <v>0</v>
      </c>
      <c r="BH59" s="26">
        <f>SUM(BH60:BH60)</f>
        <v>0</v>
      </c>
      <c r="BI59" s="37" t="s">
        <v>105</v>
      </c>
      <c r="BJ59" s="26">
        <f>SUM(BJ60:BJ60)</f>
        <v>5.72</v>
      </c>
      <c r="BK59" s="37" t="s">
        <v>105</v>
      </c>
      <c r="BL59" s="26">
        <f>SUM(BL60:BL60)</f>
        <v>0</v>
      </c>
      <c r="BM59" s="37" t="s">
        <v>105</v>
      </c>
      <c r="BN59" s="31">
        <f>SUM(BN60:BN60)</f>
        <v>0</v>
      </c>
      <c r="BO59" s="26">
        <f>SUM(BO60:BO60)</f>
        <v>0</v>
      </c>
      <c r="BP59" s="37" t="s">
        <v>105</v>
      </c>
      <c r="BQ59" s="26">
        <f>SUM(BQ60:BQ60)</f>
        <v>3.5</v>
      </c>
      <c r="BR59" s="37" t="s">
        <v>105</v>
      </c>
      <c r="BS59" s="26">
        <f>SUM(BS60:BS60)</f>
        <v>0</v>
      </c>
      <c r="BT59" s="37" t="s">
        <v>105</v>
      </c>
      <c r="BU59" s="31">
        <f>SUM(BU60:BU60)</f>
        <v>0</v>
      </c>
      <c r="BV59" s="26">
        <f>SUM(BV60:BV60)</f>
        <v>0</v>
      </c>
      <c r="BW59" s="37" t="s">
        <v>105</v>
      </c>
      <c r="BX59" s="26">
        <f>SUM(BX60:BX60)</f>
        <v>0</v>
      </c>
      <c r="BY59" s="37" t="s">
        <v>105</v>
      </c>
      <c r="BZ59" s="26">
        <f>SUM(BZ60:BZ60)</f>
        <v>0</v>
      </c>
      <c r="CA59" s="37" t="s">
        <v>105</v>
      </c>
      <c r="CB59" s="31">
        <f>SUM(CB60:CB60)</f>
        <v>0</v>
      </c>
      <c r="CC59" s="26">
        <f>SUM(CC60:CC60)</f>
        <v>0</v>
      </c>
      <c r="CD59" s="37" t="s">
        <v>105</v>
      </c>
      <c r="CE59" s="26">
        <f>SUM(CE60:CE60)</f>
        <v>0</v>
      </c>
      <c r="CF59" s="37" t="s">
        <v>105</v>
      </c>
      <c r="CG59" s="26">
        <f>SUM(CG60:CG60)</f>
        <v>0</v>
      </c>
      <c r="CH59" s="37" t="s">
        <v>105</v>
      </c>
      <c r="CI59" s="31">
        <f>SUM(CI60:CI60)</f>
        <v>0</v>
      </c>
      <c r="CJ59" s="26">
        <f>SUM(CJ60:CJ60)</f>
        <v>0</v>
      </c>
      <c r="CK59" s="37" t="s">
        <v>105</v>
      </c>
      <c r="CL59" s="26">
        <f>SUM(CL60:CL60)</f>
        <v>0</v>
      </c>
      <c r="CM59" s="37" t="s">
        <v>105</v>
      </c>
      <c r="CN59" s="26">
        <f>SUM(CN60:CN60)</f>
        <v>0</v>
      </c>
      <c r="CO59" s="37" t="s">
        <v>105</v>
      </c>
      <c r="CP59" s="31">
        <f>SUM(CP60:CP60)</f>
        <v>0</v>
      </c>
      <c r="CQ59" s="26">
        <f>SUM(CQ60:CQ60)</f>
        <v>0</v>
      </c>
      <c r="CR59" s="37" t="s">
        <v>105</v>
      </c>
      <c r="CS59" s="26">
        <f>SUM(CS60:CS60)</f>
        <v>0</v>
      </c>
      <c r="CT59" s="37" t="s">
        <v>105</v>
      </c>
      <c r="CU59" s="26">
        <f>SUM(CU60:CU60)</f>
        <v>0</v>
      </c>
      <c r="CV59" s="37" t="s">
        <v>105</v>
      </c>
      <c r="CW59" s="31">
        <f>SUM(CW60:CW60)</f>
        <v>0</v>
      </c>
      <c r="CX59" s="26">
        <f>SUM(CX60:CX60)</f>
        <v>0</v>
      </c>
      <c r="CY59" s="37" t="s">
        <v>105</v>
      </c>
      <c r="CZ59" s="26">
        <f>SUM(CZ60:CZ60)</f>
        <v>6.02</v>
      </c>
      <c r="DA59" s="37" t="s">
        <v>105</v>
      </c>
      <c r="DB59" s="26">
        <f>SUM(DB60:DB60)</f>
        <v>0</v>
      </c>
      <c r="DC59" s="37" t="s">
        <v>105</v>
      </c>
      <c r="DD59" s="31">
        <f>SUM(DD60:DD60)</f>
        <v>0</v>
      </c>
      <c r="DE59" s="26">
        <f>SUM(DE60:DE60)</f>
        <v>0</v>
      </c>
      <c r="DF59" s="37" t="s">
        <v>105</v>
      </c>
      <c r="DG59" s="26">
        <f>SUM(DG60:DG60)</f>
        <v>3.8</v>
      </c>
      <c r="DH59" s="37" t="s">
        <v>105</v>
      </c>
      <c r="DI59" s="26">
        <f>SUM(DI60:DI60)</f>
        <v>0</v>
      </c>
      <c r="DJ59" s="37" t="s">
        <v>105</v>
      </c>
      <c r="DK59" s="31">
        <f>SUM(DK60:DK60)</f>
        <v>0</v>
      </c>
      <c r="DL59" s="37" t="s">
        <v>105</v>
      </c>
    </row>
    <row r="60" spans="1:116" ht="39.75" customHeight="1" x14ac:dyDescent="0.25">
      <c r="A60" s="22" t="s">
        <v>247</v>
      </c>
      <c r="B60" s="28" t="s">
        <v>278</v>
      </c>
      <c r="C60" s="25" t="s">
        <v>279</v>
      </c>
      <c r="D60" s="21">
        <v>0</v>
      </c>
      <c r="E60" s="37" t="s">
        <v>105</v>
      </c>
      <c r="F60" s="21">
        <f>34.88-0.005</f>
        <v>34.875</v>
      </c>
      <c r="G60" s="37" t="s">
        <v>105</v>
      </c>
      <c r="H60" s="21">
        <v>1.2</v>
      </c>
      <c r="I60" s="37" t="s">
        <v>105</v>
      </c>
      <c r="J60" s="33">
        <v>0</v>
      </c>
      <c r="K60" s="21">
        <f t="shared" ref="K60" si="155">DE60</f>
        <v>0</v>
      </c>
      <c r="L60" s="37" t="s">
        <v>105</v>
      </c>
      <c r="M60" s="21">
        <f t="shared" ref="M60" si="156">DG60</f>
        <v>3.8</v>
      </c>
      <c r="N60" s="37" t="s">
        <v>105</v>
      </c>
      <c r="O60" s="21">
        <f t="shared" ref="O60" si="157">DI60</f>
        <v>0</v>
      </c>
      <c r="P60" s="37" t="s">
        <v>105</v>
      </c>
      <c r="Q60" s="33">
        <f t="shared" ref="Q60" si="158">DK60</f>
        <v>0</v>
      </c>
      <c r="R60" s="37" t="s">
        <v>105</v>
      </c>
      <c r="S60" s="37" t="s">
        <v>105</v>
      </c>
      <c r="T60" s="37" t="s">
        <v>105</v>
      </c>
      <c r="U60" s="37" t="s">
        <v>105</v>
      </c>
      <c r="V60" s="37" t="s">
        <v>105</v>
      </c>
      <c r="W60" s="37" t="s">
        <v>105</v>
      </c>
      <c r="X60" s="37" t="s">
        <v>105</v>
      </c>
      <c r="Y60" s="37" t="s">
        <v>105</v>
      </c>
      <c r="Z60" s="37" t="s">
        <v>105</v>
      </c>
      <c r="AA60" s="37" t="s">
        <v>105</v>
      </c>
      <c r="AB60" s="37" t="s">
        <v>105</v>
      </c>
      <c r="AC60" s="37" t="s">
        <v>105</v>
      </c>
      <c r="AD60" s="37" t="s">
        <v>105</v>
      </c>
      <c r="AE60" s="37" t="s">
        <v>105</v>
      </c>
      <c r="AF60" s="21">
        <v>0</v>
      </c>
      <c r="AG60" s="37" t="s">
        <v>105</v>
      </c>
      <c r="AH60" s="21">
        <v>0</v>
      </c>
      <c r="AI60" s="37" t="s">
        <v>105</v>
      </c>
      <c r="AJ60" s="21">
        <v>0</v>
      </c>
      <c r="AK60" s="37" t="s">
        <v>105</v>
      </c>
      <c r="AL60" s="33">
        <v>0</v>
      </c>
      <c r="AM60" s="21">
        <v>0</v>
      </c>
      <c r="AN60" s="37" t="s">
        <v>105</v>
      </c>
      <c r="AO60" s="21">
        <v>0</v>
      </c>
      <c r="AP60" s="37" t="s">
        <v>105</v>
      </c>
      <c r="AQ60" s="21">
        <v>0</v>
      </c>
      <c r="AR60" s="37" t="s">
        <v>105</v>
      </c>
      <c r="AS60" s="33">
        <v>0</v>
      </c>
      <c r="AT60" s="21">
        <v>0</v>
      </c>
      <c r="AU60" s="37" t="s">
        <v>105</v>
      </c>
      <c r="AV60" s="21">
        <v>29.157</v>
      </c>
      <c r="AW60" s="37" t="s">
        <v>105</v>
      </c>
      <c r="AX60" s="21">
        <v>1.2</v>
      </c>
      <c r="AY60" s="37" t="s">
        <v>105</v>
      </c>
      <c r="AZ60" s="33">
        <v>0</v>
      </c>
      <c r="BA60" s="21">
        <v>0</v>
      </c>
      <c r="BB60" s="37" t="s">
        <v>105</v>
      </c>
      <c r="BC60" s="21">
        <v>0.3</v>
      </c>
      <c r="BD60" s="37" t="s">
        <v>105</v>
      </c>
      <c r="BE60" s="21">
        <v>0</v>
      </c>
      <c r="BF60" s="37" t="s">
        <v>105</v>
      </c>
      <c r="BG60" s="33">
        <v>0</v>
      </c>
      <c r="BH60" s="21">
        <v>0</v>
      </c>
      <c r="BI60" s="37" t="s">
        <v>105</v>
      </c>
      <c r="BJ60" s="21">
        <v>5.72</v>
      </c>
      <c r="BK60" s="37" t="s">
        <v>105</v>
      </c>
      <c r="BL60" s="21">
        <v>0</v>
      </c>
      <c r="BM60" s="37" t="s">
        <v>105</v>
      </c>
      <c r="BN60" s="33">
        <v>0</v>
      </c>
      <c r="BO60" s="21">
        <v>0</v>
      </c>
      <c r="BP60" s="37" t="s">
        <v>105</v>
      </c>
      <c r="BQ60" s="21">
        <v>3.5</v>
      </c>
      <c r="BR60" s="37" t="s">
        <v>105</v>
      </c>
      <c r="BS60" s="21">
        <v>0</v>
      </c>
      <c r="BT60" s="37" t="s">
        <v>105</v>
      </c>
      <c r="BU60" s="33">
        <v>0</v>
      </c>
      <c r="BV60" s="21">
        <v>0</v>
      </c>
      <c r="BW60" s="37" t="s">
        <v>105</v>
      </c>
      <c r="BX60" s="21">
        <v>0</v>
      </c>
      <c r="BY60" s="37" t="s">
        <v>105</v>
      </c>
      <c r="BZ60" s="21">
        <v>0</v>
      </c>
      <c r="CA60" s="37" t="s">
        <v>105</v>
      </c>
      <c r="CB60" s="33">
        <v>0</v>
      </c>
      <c r="CC60" s="21">
        <v>0</v>
      </c>
      <c r="CD60" s="37" t="s">
        <v>105</v>
      </c>
      <c r="CE60" s="21">
        <v>0</v>
      </c>
      <c r="CF60" s="37" t="s">
        <v>105</v>
      </c>
      <c r="CG60" s="21">
        <v>0</v>
      </c>
      <c r="CH60" s="37" t="s">
        <v>105</v>
      </c>
      <c r="CI60" s="33">
        <v>0</v>
      </c>
      <c r="CJ60" s="21">
        <v>0</v>
      </c>
      <c r="CK60" s="37" t="s">
        <v>105</v>
      </c>
      <c r="CL60" s="21">
        <v>0</v>
      </c>
      <c r="CM60" s="37" t="s">
        <v>105</v>
      </c>
      <c r="CN60" s="21">
        <v>0</v>
      </c>
      <c r="CO60" s="37" t="s">
        <v>105</v>
      </c>
      <c r="CP60" s="33">
        <v>0</v>
      </c>
      <c r="CQ60" s="21">
        <v>0</v>
      </c>
      <c r="CR60" s="37" t="s">
        <v>105</v>
      </c>
      <c r="CS60" s="21">
        <v>0</v>
      </c>
      <c r="CT60" s="37" t="s">
        <v>105</v>
      </c>
      <c r="CU60" s="21">
        <v>0</v>
      </c>
      <c r="CV60" s="37" t="s">
        <v>105</v>
      </c>
      <c r="CW60" s="33">
        <v>0</v>
      </c>
      <c r="CX60" s="21">
        <f>AM60+BA60+BH60+BV60+CJ60</f>
        <v>0</v>
      </c>
      <c r="CY60" s="37" t="s">
        <v>105</v>
      </c>
      <c r="CZ60" s="21">
        <f t="shared" ref="CZ60" si="159">AO60+BC60+BJ60+BX60+CL60</f>
        <v>6.02</v>
      </c>
      <c r="DA60" s="37" t="s">
        <v>105</v>
      </c>
      <c r="DB60" s="21">
        <f t="shared" ref="DB60" si="160">AQ60+BE60+BL60+BZ60+CN60</f>
        <v>0</v>
      </c>
      <c r="DC60" s="37" t="s">
        <v>105</v>
      </c>
      <c r="DD60" s="33">
        <f t="shared" ref="DD60" si="161">AS60+BG60+BN60+CB60+CP60</f>
        <v>0</v>
      </c>
      <c r="DE60" s="21">
        <f>AM60+BA60+BO60+CC60+CQ60</f>
        <v>0</v>
      </c>
      <c r="DF60" s="37" t="s">
        <v>105</v>
      </c>
      <c r="DG60" s="21">
        <f>AO60+BC60+BQ60+CE60+CS60</f>
        <v>3.8</v>
      </c>
      <c r="DH60" s="37" t="s">
        <v>105</v>
      </c>
      <c r="DI60" s="21">
        <f t="shared" ref="DI60" si="162">AQ60+BE60+BS60+CG60+CU60</f>
        <v>0</v>
      </c>
      <c r="DJ60" s="37" t="s">
        <v>105</v>
      </c>
      <c r="DK60" s="33">
        <f t="shared" ref="DK60" si="163">AS60+BG60+BU60+CI60+CW60</f>
        <v>0</v>
      </c>
      <c r="DL60" s="34" t="s">
        <v>284</v>
      </c>
    </row>
    <row r="61" spans="1:116" ht="63" x14ac:dyDescent="0.25">
      <c r="A61" s="22" t="s">
        <v>147</v>
      </c>
      <c r="B61" s="24" t="s">
        <v>148</v>
      </c>
      <c r="C61" s="29" t="s">
        <v>154</v>
      </c>
      <c r="D61" s="26">
        <f>SUM(D62:D63)</f>
        <v>0</v>
      </c>
      <c r="E61" s="37" t="s">
        <v>105</v>
      </c>
      <c r="F61" s="26">
        <f>SUM(F62:F63)</f>
        <v>16.305</v>
      </c>
      <c r="G61" s="37" t="s">
        <v>105</v>
      </c>
      <c r="H61" s="26">
        <f>SUM(H62:H63)</f>
        <v>1.33</v>
      </c>
      <c r="I61" s="37" t="s">
        <v>105</v>
      </c>
      <c r="J61" s="31">
        <f>SUM(J62:J63)</f>
        <v>0</v>
      </c>
      <c r="K61" s="26">
        <f>SUM(K62:K63)</f>
        <v>0</v>
      </c>
      <c r="L61" s="37" t="s">
        <v>105</v>
      </c>
      <c r="M61" s="26">
        <f>SUM(M62:M63)</f>
        <v>14.448</v>
      </c>
      <c r="N61" s="37" t="s">
        <v>105</v>
      </c>
      <c r="O61" s="26">
        <f>SUM(O62:O63)</f>
        <v>1.365</v>
      </c>
      <c r="P61" s="37" t="s">
        <v>105</v>
      </c>
      <c r="Q61" s="31">
        <f>SUM(Q62:Q63)</f>
        <v>0</v>
      </c>
      <c r="R61" s="37" t="s">
        <v>105</v>
      </c>
      <c r="S61" s="37" t="s">
        <v>105</v>
      </c>
      <c r="T61" s="37" t="s">
        <v>105</v>
      </c>
      <c r="U61" s="37" t="s">
        <v>105</v>
      </c>
      <c r="V61" s="37" t="s">
        <v>105</v>
      </c>
      <c r="W61" s="37" t="s">
        <v>105</v>
      </c>
      <c r="X61" s="37" t="s">
        <v>105</v>
      </c>
      <c r="Y61" s="37" t="s">
        <v>105</v>
      </c>
      <c r="Z61" s="37" t="s">
        <v>105</v>
      </c>
      <c r="AA61" s="37" t="s">
        <v>105</v>
      </c>
      <c r="AB61" s="37" t="s">
        <v>105</v>
      </c>
      <c r="AC61" s="37" t="s">
        <v>105</v>
      </c>
      <c r="AD61" s="37" t="s">
        <v>105</v>
      </c>
      <c r="AE61" s="37" t="s">
        <v>105</v>
      </c>
      <c r="AF61" s="26">
        <f>SUM(AF62:AF63)</f>
        <v>0</v>
      </c>
      <c r="AG61" s="37" t="s">
        <v>105</v>
      </c>
      <c r="AH61" s="26">
        <f>SUM(AH62:AH63)</f>
        <v>8.1940000000000008</v>
      </c>
      <c r="AI61" s="37" t="s">
        <v>105</v>
      </c>
      <c r="AJ61" s="26">
        <f>SUM(AJ62:AJ63)</f>
        <v>1.3340000000000001</v>
      </c>
      <c r="AK61" s="37" t="s">
        <v>105</v>
      </c>
      <c r="AL61" s="31">
        <f>SUM(AL62:AL63)</f>
        <v>0</v>
      </c>
      <c r="AM61" s="26">
        <f t="shared" ref="AM61:AS61" si="164">SUM(AM62:AM63)</f>
        <v>0</v>
      </c>
      <c r="AN61" s="37" t="s">
        <v>105</v>
      </c>
      <c r="AO61" s="26">
        <f t="shared" si="164"/>
        <v>6.3360000000000003</v>
      </c>
      <c r="AP61" s="37" t="s">
        <v>105</v>
      </c>
      <c r="AQ61" s="26">
        <f t="shared" si="164"/>
        <v>1.365</v>
      </c>
      <c r="AR61" s="37" t="s">
        <v>105</v>
      </c>
      <c r="AS61" s="31">
        <f t="shared" si="164"/>
        <v>0</v>
      </c>
      <c r="AT61" s="26">
        <f>SUM(AT62:AT63)</f>
        <v>0</v>
      </c>
      <c r="AU61" s="37" t="s">
        <v>105</v>
      </c>
      <c r="AV61" s="26">
        <f>SUM(AV62:AV63)</f>
        <v>0</v>
      </c>
      <c r="AW61" s="37" t="s">
        <v>105</v>
      </c>
      <c r="AX61" s="26">
        <f>SUM(AX62:AX63)</f>
        <v>0</v>
      </c>
      <c r="AY61" s="37" t="s">
        <v>105</v>
      </c>
      <c r="AZ61" s="31">
        <f>SUM(AZ62:AZ63)</f>
        <v>0</v>
      </c>
      <c r="BA61" s="26">
        <f>SUM(BA62:BA63)</f>
        <v>0</v>
      </c>
      <c r="BB61" s="37" t="s">
        <v>105</v>
      </c>
      <c r="BC61" s="26">
        <f>SUM(BC62:BC63)</f>
        <v>0</v>
      </c>
      <c r="BD61" s="37" t="s">
        <v>105</v>
      </c>
      <c r="BE61" s="26">
        <f>SUM(BE62:BE63)</f>
        <v>0</v>
      </c>
      <c r="BF61" s="37" t="s">
        <v>105</v>
      </c>
      <c r="BG61" s="31">
        <f>SUM(BG62:BG63)</f>
        <v>0</v>
      </c>
      <c r="BH61" s="26">
        <f>SUM(BH62:BH63)</f>
        <v>0</v>
      </c>
      <c r="BI61" s="37" t="s">
        <v>105</v>
      </c>
      <c r="BJ61" s="26">
        <f>SUM(BJ62:BJ63)</f>
        <v>0</v>
      </c>
      <c r="BK61" s="37" t="s">
        <v>105</v>
      </c>
      <c r="BL61" s="26">
        <f>SUM(BL62:BL63)</f>
        <v>0</v>
      </c>
      <c r="BM61" s="37" t="s">
        <v>105</v>
      </c>
      <c r="BN61" s="31">
        <f>SUM(BN62:BN63)</f>
        <v>0</v>
      </c>
      <c r="BO61" s="26">
        <f>SUM(BO62:BO63)</f>
        <v>0</v>
      </c>
      <c r="BP61" s="37" t="s">
        <v>105</v>
      </c>
      <c r="BQ61" s="26">
        <f>SUM(BQ62:BQ63)</f>
        <v>0</v>
      </c>
      <c r="BR61" s="37" t="s">
        <v>105</v>
      </c>
      <c r="BS61" s="26">
        <f>SUM(BS62:BS63)</f>
        <v>0</v>
      </c>
      <c r="BT61" s="37" t="s">
        <v>105</v>
      </c>
      <c r="BU61" s="31">
        <f>SUM(BU62:BU63)</f>
        <v>0</v>
      </c>
      <c r="BV61" s="26">
        <f>SUM(BV62:BV63)</f>
        <v>0</v>
      </c>
      <c r="BW61" s="37" t="s">
        <v>105</v>
      </c>
      <c r="BX61" s="26">
        <f>SUM(BX62:BX63)</f>
        <v>4.056</v>
      </c>
      <c r="BY61" s="37" t="s">
        <v>105</v>
      </c>
      <c r="BZ61" s="26">
        <f>SUM(BZ62:BZ63)</f>
        <v>0</v>
      </c>
      <c r="CA61" s="37" t="s">
        <v>105</v>
      </c>
      <c r="CB61" s="31">
        <f>SUM(CB62:CB63)</f>
        <v>0</v>
      </c>
      <c r="CC61" s="26">
        <f>SUM(CC62:CC63)</f>
        <v>0</v>
      </c>
      <c r="CD61" s="37" t="s">
        <v>105</v>
      </c>
      <c r="CE61" s="26">
        <f>SUM(CE62:CE63)</f>
        <v>4.056</v>
      </c>
      <c r="CF61" s="37" t="s">
        <v>105</v>
      </c>
      <c r="CG61" s="26">
        <f>SUM(CG62:CG63)</f>
        <v>0</v>
      </c>
      <c r="CH61" s="37" t="s">
        <v>105</v>
      </c>
      <c r="CI61" s="31">
        <f>SUM(CI62:CI63)</f>
        <v>0</v>
      </c>
      <c r="CJ61" s="26">
        <f>SUM(CJ62:CJ63)</f>
        <v>0</v>
      </c>
      <c r="CK61" s="37" t="s">
        <v>105</v>
      </c>
      <c r="CL61" s="26">
        <f>SUM(CL62:CL63)</f>
        <v>4.056</v>
      </c>
      <c r="CM61" s="37" t="s">
        <v>105</v>
      </c>
      <c r="CN61" s="26">
        <f>SUM(CN62:CN63)</f>
        <v>0</v>
      </c>
      <c r="CO61" s="37" t="s">
        <v>105</v>
      </c>
      <c r="CP61" s="31">
        <f>SUM(CP62:CP63)</f>
        <v>0</v>
      </c>
      <c r="CQ61" s="26">
        <f>SUM(CQ62:CQ63)</f>
        <v>0</v>
      </c>
      <c r="CR61" s="37" t="s">
        <v>105</v>
      </c>
      <c r="CS61" s="26">
        <f>SUM(CS62:CS63)</f>
        <v>4.056</v>
      </c>
      <c r="CT61" s="37" t="s">
        <v>105</v>
      </c>
      <c r="CU61" s="26">
        <f>SUM(CU62:CU63)</f>
        <v>0</v>
      </c>
      <c r="CV61" s="37" t="s">
        <v>105</v>
      </c>
      <c r="CW61" s="31">
        <f>SUM(CW62:CW63)</f>
        <v>0</v>
      </c>
      <c r="CX61" s="26">
        <f>SUM(CX62:CX63)</f>
        <v>0</v>
      </c>
      <c r="CY61" s="37" t="s">
        <v>105</v>
      </c>
      <c r="CZ61" s="26">
        <f>SUM(CZ62:CZ63)</f>
        <v>14.448</v>
      </c>
      <c r="DA61" s="37" t="s">
        <v>105</v>
      </c>
      <c r="DB61" s="26">
        <f>SUM(DB62:DB63)</f>
        <v>1.365</v>
      </c>
      <c r="DC61" s="37" t="s">
        <v>105</v>
      </c>
      <c r="DD61" s="31">
        <f>SUM(DD62:DD63)</f>
        <v>0</v>
      </c>
      <c r="DE61" s="26">
        <f>SUM(DE62:DE63)</f>
        <v>0</v>
      </c>
      <c r="DF61" s="37" t="s">
        <v>105</v>
      </c>
      <c r="DG61" s="26">
        <f>SUM(DG62:DG63)</f>
        <v>14.448</v>
      </c>
      <c r="DH61" s="37" t="s">
        <v>105</v>
      </c>
      <c r="DI61" s="26">
        <f>SUM(DI62:DI63)</f>
        <v>1.365</v>
      </c>
      <c r="DJ61" s="37" t="s">
        <v>105</v>
      </c>
      <c r="DK61" s="31">
        <f>SUM(DK62:DK63)</f>
        <v>0</v>
      </c>
      <c r="DL61" s="23" t="s">
        <v>105</v>
      </c>
    </row>
    <row r="62" spans="1:116" ht="47.25" x14ac:dyDescent="0.25">
      <c r="A62" s="27" t="s">
        <v>147</v>
      </c>
      <c r="B62" s="28" t="s">
        <v>163</v>
      </c>
      <c r="C62" s="25" t="s">
        <v>164</v>
      </c>
      <c r="D62" s="21">
        <v>0</v>
      </c>
      <c r="E62" s="37" t="s">
        <v>105</v>
      </c>
      <c r="F62" s="21">
        <v>0</v>
      </c>
      <c r="G62" s="37" t="s">
        <v>105</v>
      </c>
      <c r="H62" s="21">
        <v>0</v>
      </c>
      <c r="I62" s="37" t="s">
        <v>105</v>
      </c>
      <c r="J62" s="33">
        <v>0</v>
      </c>
      <c r="K62" s="21">
        <f t="shared" ref="K62:M63" si="165">DE62</f>
        <v>0</v>
      </c>
      <c r="L62" s="37" t="s">
        <v>105</v>
      </c>
      <c r="M62" s="21">
        <f t="shared" si="165"/>
        <v>0</v>
      </c>
      <c r="N62" s="37" t="s">
        <v>105</v>
      </c>
      <c r="O62" s="21">
        <f t="shared" ref="O62:Q63" si="166">DI62</f>
        <v>0</v>
      </c>
      <c r="P62" s="37" t="s">
        <v>105</v>
      </c>
      <c r="Q62" s="33">
        <f t="shared" si="166"/>
        <v>0</v>
      </c>
      <c r="R62" s="37" t="s">
        <v>105</v>
      </c>
      <c r="S62" s="37" t="s">
        <v>105</v>
      </c>
      <c r="T62" s="37" t="s">
        <v>105</v>
      </c>
      <c r="U62" s="37" t="s">
        <v>105</v>
      </c>
      <c r="V62" s="37" t="s">
        <v>105</v>
      </c>
      <c r="W62" s="37" t="s">
        <v>105</v>
      </c>
      <c r="X62" s="37" t="s">
        <v>105</v>
      </c>
      <c r="Y62" s="37" t="s">
        <v>105</v>
      </c>
      <c r="Z62" s="37" t="s">
        <v>105</v>
      </c>
      <c r="AA62" s="37" t="s">
        <v>105</v>
      </c>
      <c r="AB62" s="37" t="s">
        <v>105</v>
      </c>
      <c r="AC62" s="37" t="s">
        <v>105</v>
      </c>
      <c r="AD62" s="37" t="s">
        <v>105</v>
      </c>
      <c r="AE62" s="37" t="s">
        <v>105</v>
      </c>
      <c r="AF62" s="21">
        <v>0</v>
      </c>
      <c r="AG62" s="37" t="s">
        <v>105</v>
      </c>
      <c r="AH62" s="21">
        <v>0</v>
      </c>
      <c r="AI62" s="37" t="s">
        <v>105</v>
      </c>
      <c r="AJ62" s="21">
        <v>0</v>
      </c>
      <c r="AK62" s="37" t="s">
        <v>105</v>
      </c>
      <c r="AL62" s="33">
        <v>0</v>
      </c>
      <c r="AM62" s="21">
        <v>0</v>
      </c>
      <c r="AN62" s="37" t="s">
        <v>105</v>
      </c>
      <c r="AO62" s="21">
        <v>0</v>
      </c>
      <c r="AP62" s="37" t="s">
        <v>105</v>
      </c>
      <c r="AQ62" s="21">
        <v>0</v>
      </c>
      <c r="AR62" s="37" t="s">
        <v>105</v>
      </c>
      <c r="AS62" s="33">
        <v>0</v>
      </c>
      <c r="AT62" s="21">
        <v>0</v>
      </c>
      <c r="AU62" s="37" t="s">
        <v>105</v>
      </c>
      <c r="AV62" s="21">
        <v>0</v>
      </c>
      <c r="AW62" s="37" t="s">
        <v>105</v>
      </c>
      <c r="AX62" s="21">
        <v>0</v>
      </c>
      <c r="AY62" s="37" t="s">
        <v>105</v>
      </c>
      <c r="AZ62" s="33">
        <v>0</v>
      </c>
      <c r="BA62" s="21">
        <v>0</v>
      </c>
      <c r="BB62" s="37" t="s">
        <v>105</v>
      </c>
      <c r="BC62" s="21">
        <v>0</v>
      </c>
      <c r="BD62" s="37" t="s">
        <v>105</v>
      </c>
      <c r="BE62" s="21">
        <v>0</v>
      </c>
      <c r="BF62" s="37" t="s">
        <v>105</v>
      </c>
      <c r="BG62" s="33">
        <v>0</v>
      </c>
      <c r="BH62" s="21">
        <v>0</v>
      </c>
      <c r="BI62" s="37" t="s">
        <v>105</v>
      </c>
      <c r="BJ62" s="21">
        <v>0</v>
      </c>
      <c r="BK62" s="37" t="s">
        <v>105</v>
      </c>
      <c r="BL62" s="21">
        <v>0</v>
      </c>
      <c r="BM62" s="37" t="s">
        <v>105</v>
      </c>
      <c r="BN62" s="33">
        <v>0</v>
      </c>
      <c r="BO62" s="21">
        <v>0</v>
      </c>
      <c r="BP62" s="37" t="s">
        <v>105</v>
      </c>
      <c r="BQ62" s="21">
        <v>0</v>
      </c>
      <c r="BR62" s="37" t="s">
        <v>105</v>
      </c>
      <c r="BS62" s="21">
        <v>0</v>
      </c>
      <c r="BT62" s="37" t="s">
        <v>105</v>
      </c>
      <c r="BU62" s="33">
        <v>0</v>
      </c>
      <c r="BV62" s="21">
        <v>0</v>
      </c>
      <c r="BW62" s="37" t="s">
        <v>105</v>
      </c>
      <c r="BX62" s="21">
        <v>0</v>
      </c>
      <c r="BY62" s="37" t="s">
        <v>105</v>
      </c>
      <c r="BZ62" s="21">
        <v>0</v>
      </c>
      <c r="CA62" s="37" t="s">
        <v>105</v>
      </c>
      <c r="CB62" s="33">
        <v>0</v>
      </c>
      <c r="CC62" s="21">
        <v>0</v>
      </c>
      <c r="CD62" s="37" t="s">
        <v>105</v>
      </c>
      <c r="CE62" s="21">
        <v>0</v>
      </c>
      <c r="CF62" s="37" t="s">
        <v>105</v>
      </c>
      <c r="CG62" s="21">
        <v>0</v>
      </c>
      <c r="CH62" s="37" t="s">
        <v>105</v>
      </c>
      <c r="CI62" s="33">
        <v>0</v>
      </c>
      <c r="CJ62" s="21">
        <v>0</v>
      </c>
      <c r="CK62" s="37" t="s">
        <v>105</v>
      </c>
      <c r="CL62" s="21">
        <v>0</v>
      </c>
      <c r="CM62" s="37" t="s">
        <v>105</v>
      </c>
      <c r="CN62" s="21">
        <v>0</v>
      </c>
      <c r="CO62" s="37" t="s">
        <v>105</v>
      </c>
      <c r="CP62" s="33">
        <v>0</v>
      </c>
      <c r="CQ62" s="21">
        <v>0</v>
      </c>
      <c r="CR62" s="37" t="s">
        <v>105</v>
      </c>
      <c r="CS62" s="21">
        <v>0</v>
      </c>
      <c r="CT62" s="37" t="s">
        <v>105</v>
      </c>
      <c r="CU62" s="21">
        <v>0</v>
      </c>
      <c r="CV62" s="37" t="s">
        <v>105</v>
      </c>
      <c r="CW62" s="33">
        <v>0</v>
      </c>
      <c r="CX62" s="21">
        <f>AM62+BA62+BH62+BV62+CJ62</f>
        <v>0</v>
      </c>
      <c r="CY62" s="37" t="s">
        <v>105</v>
      </c>
      <c r="CZ62" s="21">
        <f t="shared" ref="CZ62:CZ63" si="167">AO62+BC62+BJ62+BX62+CL62</f>
        <v>0</v>
      </c>
      <c r="DA62" s="37" t="s">
        <v>105</v>
      </c>
      <c r="DB62" s="21">
        <f t="shared" ref="DB62:DB63" si="168">AQ62+BE62+BL62+BZ62+CN62</f>
        <v>0</v>
      </c>
      <c r="DC62" s="37" t="s">
        <v>105</v>
      </c>
      <c r="DD62" s="33">
        <f t="shared" ref="DD62:DD63" si="169">AS62+BG62+BN62+CB62+CP62</f>
        <v>0</v>
      </c>
      <c r="DE62" s="21">
        <f>AM62+BA62+BO62+CC62+CQ62</f>
        <v>0</v>
      </c>
      <c r="DF62" s="37" t="s">
        <v>105</v>
      </c>
      <c r="DG62" s="21">
        <f>AO62+BC62+BQ62+CE62+CS62</f>
        <v>0</v>
      </c>
      <c r="DH62" s="37" t="s">
        <v>105</v>
      </c>
      <c r="DI62" s="21">
        <f t="shared" ref="DI62:DK63" si="170">AQ62+BE62+BS62+CG62+CU62</f>
        <v>0</v>
      </c>
      <c r="DJ62" s="37" t="s">
        <v>105</v>
      </c>
      <c r="DK62" s="33">
        <f t="shared" si="170"/>
        <v>0</v>
      </c>
      <c r="DL62" s="37" t="s">
        <v>105</v>
      </c>
    </row>
    <row r="63" spans="1:116" ht="31.5" x14ac:dyDescent="0.25">
      <c r="A63" s="27" t="s">
        <v>147</v>
      </c>
      <c r="B63" s="28" t="s">
        <v>165</v>
      </c>
      <c r="C63" s="25" t="s">
        <v>166</v>
      </c>
      <c r="D63" s="21">
        <v>0</v>
      </c>
      <c r="E63" s="37" t="s">
        <v>105</v>
      </c>
      <c r="F63" s="21">
        <f>16.31-0.005</f>
        <v>16.305</v>
      </c>
      <c r="G63" s="37" t="s">
        <v>105</v>
      </c>
      <c r="H63" s="21">
        <v>1.33</v>
      </c>
      <c r="I63" s="37" t="s">
        <v>105</v>
      </c>
      <c r="J63" s="33">
        <v>0</v>
      </c>
      <c r="K63" s="21">
        <f t="shared" si="165"/>
        <v>0</v>
      </c>
      <c r="L63" s="37" t="s">
        <v>105</v>
      </c>
      <c r="M63" s="21">
        <f t="shared" si="165"/>
        <v>14.448</v>
      </c>
      <c r="N63" s="37" t="s">
        <v>105</v>
      </c>
      <c r="O63" s="21">
        <f t="shared" si="166"/>
        <v>1.365</v>
      </c>
      <c r="P63" s="37" t="s">
        <v>105</v>
      </c>
      <c r="Q63" s="33">
        <f t="shared" si="166"/>
        <v>0</v>
      </c>
      <c r="R63" s="37" t="s">
        <v>105</v>
      </c>
      <c r="S63" s="37" t="s">
        <v>105</v>
      </c>
      <c r="T63" s="37" t="s">
        <v>105</v>
      </c>
      <c r="U63" s="37" t="s">
        <v>105</v>
      </c>
      <c r="V63" s="37" t="s">
        <v>105</v>
      </c>
      <c r="W63" s="37" t="s">
        <v>105</v>
      </c>
      <c r="X63" s="37" t="s">
        <v>105</v>
      </c>
      <c r="Y63" s="37" t="s">
        <v>105</v>
      </c>
      <c r="Z63" s="37" t="s">
        <v>105</v>
      </c>
      <c r="AA63" s="37" t="s">
        <v>105</v>
      </c>
      <c r="AB63" s="37" t="s">
        <v>105</v>
      </c>
      <c r="AC63" s="37" t="s">
        <v>105</v>
      </c>
      <c r="AD63" s="37" t="s">
        <v>105</v>
      </c>
      <c r="AE63" s="37" t="s">
        <v>105</v>
      </c>
      <c r="AF63" s="21">
        <v>0</v>
      </c>
      <c r="AG63" s="37" t="s">
        <v>105</v>
      </c>
      <c r="AH63" s="35">
        <v>8.1940000000000008</v>
      </c>
      <c r="AI63" s="37" t="s">
        <v>105</v>
      </c>
      <c r="AJ63" s="21">
        <v>1.3340000000000001</v>
      </c>
      <c r="AK63" s="37" t="s">
        <v>105</v>
      </c>
      <c r="AL63" s="33">
        <v>0</v>
      </c>
      <c r="AM63" s="21">
        <v>0</v>
      </c>
      <c r="AN63" s="37" t="s">
        <v>105</v>
      </c>
      <c r="AO63" s="35">
        <v>6.3360000000000003</v>
      </c>
      <c r="AP63" s="37" t="s">
        <v>105</v>
      </c>
      <c r="AQ63" s="21">
        <v>1.365</v>
      </c>
      <c r="AR63" s="37" t="s">
        <v>105</v>
      </c>
      <c r="AS63" s="33">
        <v>0</v>
      </c>
      <c r="AT63" s="21">
        <v>0</v>
      </c>
      <c r="AU63" s="37" t="s">
        <v>105</v>
      </c>
      <c r="AV63" s="35">
        <v>0</v>
      </c>
      <c r="AW63" s="37" t="s">
        <v>105</v>
      </c>
      <c r="AX63" s="21">
        <v>0</v>
      </c>
      <c r="AY63" s="37" t="s">
        <v>105</v>
      </c>
      <c r="AZ63" s="33">
        <v>0</v>
      </c>
      <c r="BA63" s="21">
        <v>0</v>
      </c>
      <c r="BB63" s="37" t="s">
        <v>105</v>
      </c>
      <c r="BC63" s="35">
        <v>0</v>
      </c>
      <c r="BD63" s="37" t="s">
        <v>105</v>
      </c>
      <c r="BE63" s="21">
        <v>0</v>
      </c>
      <c r="BF63" s="37" t="s">
        <v>105</v>
      </c>
      <c r="BG63" s="33">
        <v>0</v>
      </c>
      <c r="BH63" s="21">
        <v>0</v>
      </c>
      <c r="BI63" s="37" t="s">
        <v>105</v>
      </c>
      <c r="BJ63" s="35">
        <v>0</v>
      </c>
      <c r="BK63" s="37" t="s">
        <v>105</v>
      </c>
      <c r="BL63" s="21">
        <v>0</v>
      </c>
      <c r="BM63" s="37" t="s">
        <v>105</v>
      </c>
      <c r="BN63" s="33">
        <v>0</v>
      </c>
      <c r="BO63" s="21">
        <v>0</v>
      </c>
      <c r="BP63" s="37" t="s">
        <v>105</v>
      </c>
      <c r="BQ63" s="35">
        <v>0</v>
      </c>
      <c r="BR63" s="37" t="s">
        <v>105</v>
      </c>
      <c r="BS63" s="21">
        <v>0</v>
      </c>
      <c r="BT63" s="37" t="s">
        <v>105</v>
      </c>
      <c r="BU63" s="33">
        <v>0</v>
      </c>
      <c r="BV63" s="21">
        <v>0</v>
      </c>
      <c r="BW63" s="37" t="s">
        <v>105</v>
      </c>
      <c r="BX63" s="35">
        <v>4.056</v>
      </c>
      <c r="BY63" s="37" t="s">
        <v>105</v>
      </c>
      <c r="BZ63" s="21">
        <v>0</v>
      </c>
      <c r="CA63" s="37" t="s">
        <v>105</v>
      </c>
      <c r="CB63" s="33">
        <v>0</v>
      </c>
      <c r="CC63" s="21">
        <v>0</v>
      </c>
      <c r="CD63" s="37" t="s">
        <v>105</v>
      </c>
      <c r="CE63" s="35">
        <v>4.056</v>
      </c>
      <c r="CF63" s="37" t="s">
        <v>105</v>
      </c>
      <c r="CG63" s="21">
        <v>0</v>
      </c>
      <c r="CH63" s="37" t="s">
        <v>105</v>
      </c>
      <c r="CI63" s="33">
        <v>0</v>
      </c>
      <c r="CJ63" s="21">
        <v>0</v>
      </c>
      <c r="CK63" s="37" t="s">
        <v>105</v>
      </c>
      <c r="CL63" s="35">
        <v>4.056</v>
      </c>
      <c r="CM63" s="37" t="s">
        <v>105</v>
      </c>
      <c r="CN63" s="21">
        <v>0</v>
      </c>
      <c r="CO63" s="37" t="s">
        <v>105</v>
      </c>
      <c r="CP63" s="33">
        <v>0</v>
      </c>
      <c r="CQ63" s="21">
        <v>0</v>
      </c>
      <c r="CR63" s="37" t="s">
        <v>105</v>
      </c>
      <c r="CS63" s="35">
        <v>4.056</v>
      </c>
      <c r="CT63" s="37" t="s">
        <v>105</v>
      </c>
      <c r="CU63" s="21">
        <v>0</v>
      </c>
      <c r="CV63" s="37" t="s">
        <v>105</v>
      </c>
      <c r="CW63" s="33">
        <v>0</v>
      </c>
      <c r="CX63" s="21">
        <f>AM63+BA63+BH63+BV63+CJ63</f>
        <v>0</v>
      </c>
      <c r="CY63" s="37" t="s">
        <v>105</v>
      </c>
      <c r="CZ63" s="21">
        <f t="shared" si="167"/>
        <v>14.448</v>
      </c>
      <c r="DA63" s="37" t="s">
        <v>105</v>
      </c>
      <c r="DB63" s="21">
        <f t="shared" si="168"/>
        <v>1.365</v>
      </c>
      <c r="DC63" s="37" t="s">
        <v>105</v>
      </c>
      <c r="DD63" s="33">
        <f t="shared" si="169"/>
        <v>0</v>
      </c>
      <c r="DE63" s="21">
        <f>AM63+BA63+BO63+CC63+CQ63</f>
        <v>0</v>
      </c>
      <c r="DF63" s="37" t="s">
        <v>105</v>
      </c>
      <c r="DG63" s="21">
        <f>AO63+BC63+BQ63+CE63+CS63</f>
        <v>14.448</v>
      </c>
      <c r="DH63" s="37" t="s">
        <v>105</v>
      </c>
      <c r="DI63" s="21">
        <f t="shared" si="170"/>
        <v>1.365</v>
      </c>
      <c r="DJ63" s="37" t="s">
        <v>105</v>
      </c>
      <c r="DK63" s="33">
        <f t="shared" si="170"/>
        <v>0</v>
      </c>
      <c r="DL63" s="37" t="s">
        <v>105</v>
      </c>
    </row>
    <row r="64" spans="1:116" ht="47.25" x14ac:dyDescent="0.25">
      <c r="A64" s="22" t="s">
        <v>179</v>
      </c>
      <c r="B64" s="24" t="s">
        <v>180</v>
      </c>
      <c r="C64" s="29" t="s">
        <v>154</v>
      </c>
      <c r="D64" s="26">
        <f>D65+D67+D71</f>
        <v>0</v>
      </c>
      <c r="E64" s="37" t="s">
        <v>105</v>
      </c>
      <c r="F64" s="26">
        <f>F65+F67+F71</f>
        <v>0</v>
      </c>
      <c r="G64" s="37" t="s">
        <v>105</v>
      </c>
      <c r="H64" s="26">
        <f>H65+H67+H71</f>
        <v>0</v>
      </c>
      <c r="I64" s="37" t="s">
        <v>105</v>
      </c>
      <c r="J64" s="31">
        <f>J65+J67+J71</f>
        <v>1849</v>
      </c>
      <c r="K64" s="26">
        <f>K65+K67+K71</f>
        <v>0</v>
      </c>
      <c r="L64" s="37" t="s">
        <v>105</v>
      </c>
      <c r="M64" s="26">
        <f>M65+M67+M71</f>
        <v>0</v>
      </c>
      <c r="N64" s="37" t="s">
        <v>105</v>
      </c>
      <c r="O64" s="26">
        <f>O65+O67+O71</f>
        <v>0</v>
      </c>
      <c r="P64" s="37" t="s">
        <v>105</v>
      </c>
      <c r="Q64" s="31">
        <f>Q65+Q67+Q71</f>
        <v>1211</v>
      </c>
      <c r="R64" s="37" t="s">
        <v>105</v>
      </c>
      <c r="S64" s="37" t="s">
        <v>105</v>
      </c>
      <c r="T64" s="37" t="s">
        <v>105</v>
      </c>
      <c r="U64" s="37" t="s">
        <v>105</v>
      </c>
      <c r="V64" s="37" t="s">
        <v>105</v>
      </c>
      <c r="W64" s="37" t="s">
        <v>105</v>
      </c>
      <c r="X64" s="37" t="s">
        <v>105</v>
      </c>
      <c r="Y64" s="37" t="s">
        <v>105</v>
      </c>
      <c r="Z64" s="37" t="s">
        <v>105</v>
      </c>
      <c r="AA64" s="37" t="s">
        <v>105</v>
      </c>
      <c r="AB64" s="37" t="s">
        <v>105</v>
      </c>
      <c r="AC64" s="37" t="s">
        <v>105</v>
      </c>
      <c r="AD64" s="37" t="s">
        <v>105</v>
      </c>
      <c r="AE64" s="37" t="s">
        <v>105</v>
      </c>
      <c r="AF64" s="26">
        <f>AF65+AF67+AF71</f>
        <v>0</v>
      </c>
      <c r="AG64" s="37" t="s">
        <v>105</v>
      </c>
      <c r="AH64" s="26">
        <f>AH65+AH67+AH71</f>
        <v>0</v>
      </c>
      <c r="AI64" s="37" t="s">
        <v>105</v>
      </c>
      <c r="AJ64" s="26">
        <f>AJ65+AJ67+AJ71</f>
        <v>0</v>
      </c>
      <c r="AK64" s="37" t="s">
        <v>105</v>
      </c>
      <c r="AL64" s="31">
        <f>AL65+AL67+AL71</f>
        <v>275</v>
      </c>
      <c r="AM64" s="26">
        <f t="shared" ref="AM64:AS64" si="171">AM65+AM67+AM71</f>
        <v>0</v>
      </c>
      <c r="AN64" s="37" t="s">
        <v>105</v>
      </c>
      <c r="AO64" s="26">
        <f t="shared" si="171"/>
        <v>0</v>
      </c>
      <c r="AP64" s="37" t="s">
        <v>105</v>
      </c>
      <c r="AQ64" s="26">
        <f t="shared" si="171"/>
        <v>0</v>
      </c>
      <c r="AR64" s="37" t="s">
        <v>105</v>
      </c>
      <c r="AS64" s="31">
        <f t="shared" si="171"/>
        <v>241</v>
      </c>
      <c r="AT64" s="26">
        <f>AT65+AT67+AT71</f>
        <v>0</v>
      </c>
      <c r="AU64" s="37" t="s">
        <v>105</v>
      </c>
      <c r="AV64" s="26">
        <f>AV65+AV67+AV71</f>
        <v>0</v>
      </c>
      <c r="AW64" s="37" t="s">
        <v>105</v>
      </c>
      <c r="AX64" s="26">
        <f>AX65+AX67+AX71</f>
        <v>0</v>
      </c>
      <c r="AY64" s="37" t="s">
        <v>105</v>
      </c>
      <c r="AZ64" s="31">
        <f>AZ65+AZ67+AZ71</f>
        <v>236</v>
      </c>
      <c r="BA64" s="26">
        <f>BA65+BA67+BA71</f>
        <v>0</v>
      </c>
      <c r="BB64" s="37" t="s">
        <v>105</v>
      </c>
      <c r="BC64" s="26">
        <f>BC65+BC67+BC71</f>
        <v>0</v>
      </c>
      <c r="BD64" s="37" t="s">
        <v>105</v>
      </c>
      <c r="BE64" s="26">
        <f>BE65+BE67+BE71</f>
        <v>0</v>
      </c>
      <c r="BF64" s="37" t="s">
        <v>105</v>
      </c>
      <c r="BG64" s="31">
        <f>BG65+BG67+BG71</f>
        <v>0</v>
      </c>
      <c r="BH64" s="26">
        <f>BH65+BH67+BH71</f>
        <v>0</v>
      </c>
      <c r="BI64" s="37" t="s">
        <v>105</v>
      </c>
      <c r="BJ64" s="26">
        <f>BJ65+BJ67+BJ71</f>
        <v>0</v>
      </c>
      <c r="BK64" s="37" t="s">
        <v>105</v>
      </c>
      <c r="BL64" s="26">
        <f>BL65+BL67+BL71</f>
        <v>0</v>
      </c>
      <c r="BM64" s="37" t="s">
        <v>105</v>
      </c>
      <c r="BN64" s="31">
        <f>BN65+BN67+BN71</f>
        <v>656</v>
      </c>
      <c r="BO64" s="26">
        <f>BO65+BO67+BO71</f>
        <v>0</v>
      </c>
      <c r="BP64" s="37" t="s">
        <v>105</v>
      </c>
      <c r="BQ64" s="26">
        <f>BQ65+BQ67+BQ71</f>
        <v>0</v>
      </c>
      <c r="BR64" s="37" t="s">
        <v>105</v>
      </c>
      <c r="BS64" s="26">
        <f>BS65+BS67+BS71</f>
        <v>0</v>
      </c>
      <c r="BT64" s="37" t="s">
        <v>105</v>
      </c>
      <c r="BU64" s="31">
        <f>BU65+BU67+BU71</f>
        <v>288</v>
      </c>
      <c r="BV64" s="26">
        <f>BV65+BV67+BV71</f>
        <v>0</v>
      </c>
      <c r="BW64" s="37" t="s">
        <v>105</v>
      </c>
      <c r="BX64" s="26">
        <f>BX65+BX67+BX71</f>
        <v>0</v>
      </c>
      <c r="BY64" s="37" t="s">
        <v>105</v>
      </c>
      <c r="BZ64" s="26">
        <f>BZ65+BZ67+BZ71</f>
        <v>0</v>
      </c>
      <c r="CA64" s="37" t="s">
        <v>105</v>
      </c>
      <c r="CB64" s="31">
        <f>CB65+CB67+CB71</f>
        <v>450</v>
      </c>
      <c r="CC64" s="26">
        <f>CC65+CC67+CC71</f>
        <v>0</v>
      </c>
      <c r="CD64" s="37" t="s">
        <v>105</v>
      </c>
      <c r="CE64" s="26">
        <f>CE65+CE67+CE71</f>
        <v>0</v>
      </c>
      <c r="CF64" s="37" t="s">
        <v>105</v>
      </c>
      <c r="CG64" s="26">
        <f>CG65+CG67+CG71</f>
        <v>0</v>
      </c>
      <c r="CH64" s="37" t="s">
        <v>105</v>
      </c>
      <c r="CI64" s="31">
        <f>CI65+CI67+CI71</f>
        <v>450</v>
      </c>
      <c r="CJ64" s="26">
        <f>CJ65+CJ67+CJ71</f>
        <v>0</v>
      </c>
      <c r="CK64" s="37" t="s">
        <v>105</v>
      </c>
      <c r="CL64" s="26">
        <f>CL65+CL67+CL71</f>
        <v>0</v>
      </c>
      <c r="CM64" s="37" t="s">
        <v>105</v>
      </c>
      <c r="CN64" s="26">
        <f>CN65+CN67+CN71</f>
        <v>0</v>
      </c>
      <c r="CO64" s="37" t="s">
        <v>105</v>
      </c>
      <c r="CP64" s="31">
        <f>CP65+CP67+CP71</f>
        <v>232</v>
      </c>
      <c r="CQ64" s="26">
        <f>CQ65+CQ67+CQ71</f>
        <v>0</v>
      </c>
      <c r="CR64" s="37" t="s">
        <v>105</v>
      </c>
      <c r="CS64" s="26">
        <f>CS65+CS67+CS71</f>
        <v>0</v>
      </c>
      <c r="CT64" s="37" t="s">
        <v>105</v>
      </c>
      <c r="CU64" s="26">
        <f>CU65+CU67+CU71</f>
        <v>0</v>
      </c>
      <c r="CV64" s="37" t="s">
        <v>105</v>
      </c>
      <c r="CW64" s="31">
        <f>CW65+CW67+CW71</f>
        <v>232</v>
      </c>
      <c r="CX64" s="26">
        <f>CX65+CX67+CX71</f>
        <v>0</v>
      </c>
      <c r="CY64" s="37" t="s">
        <v>105</v>
      </c>
      <c r="CZ64" s="26">
        <f>CZ65+CZ67+CZ71</f>
        <v>0</v>
      </c>
      <c r="DA64" s="37" t="s">
        <v>105</v>
      </c>
      <c r="DB64" s="26">
        <f>DB65+DB67+DB71</f>
        <v>0</v>
      </c>
      <c r="DC64" s="37" t="s">
        <v>105</v>
      </c>
      <c r="DD64" s="31">
        <f>DD65+DD67+DD71</f>
        <v>1579</v>
      </c>
      <c r="DE64" s="26">
        <f>DE65+DE67+DE71</f>
        <v>0</v>
      </c>
      <c r="DF64" s="37" t="s">
        <v>105</v>
      </c>
      <c r="DG64" s="26">
        <f>DG65+DG67+DG71</f>
        <v>0</v>
      </c>
      <c r="DH64" s="37" t="s">
        <v>105</v>
      </c>
      <c r="DI64" s="26">
        <f>DI65+DI67+DI71</f>
        <v>0</v>
      </c>
      <c r="DJ64" s="37" t="s">
        <v>105</v>
      </c>
      <c r="DK64" s="31">
        <f>DK65+DK67+DK71</f>
        <v>1211</v>
      </c>
      <c r="DL64" s="37" t="s">
        <v>105</v>
      </c>
    </row>
    <row r="65" spans="1:116" ht="47.25" x14ac:dyDescent="0.25">
      <c r="A65" s="22" t="s">
        <v>181</v>
      </c>
      <c r="B65" s="24" t="s">
        <v>182</v>
      </c>
      <c r="C65" s="29" t="s">
        <v>154</v>
      </c>
      <c r="D65" s="26">
        <f>D66</f>
        <v>0</v>
      </c>
      <c r="E65" s="37" t="s">
        <v>105</v>
      </c>
      <c r="F65" s="26">
        <f>F66</f>
        <v>0</v>
      </c>
      <c r="G65" s="37" t="s">
        <v>105</v>
      </c>
      <c r="H65" s="26">
        <f>H66</f>
        <v>0</v>
      </c>
      <c r="I65" s="37" t="s">
        <v>105</v>
      </c>
      <c r="J65" s="31">
        <f>J66</f>
        <v>1646</v>
      </c>
      <c r="K65" s="26">
        <f>K66</f>
        <v>0</v>
      </c>
      <c r="L65" s="37" t="s">
        <v>105</v>
      </c>
      <c r="M65" s="26">
        <f>M66</f>
        <v>0</v>
      </c>
      <c r="N65" s="37" t="s">
        <v>105</v>
      </c>
      <c r="O65" s="26">
        <f>O66</f>
        <v>0</v>
      </c>
      <c r="P65" s="37" t="s">
        <v>105</v>
      </c>
      <c r="Q65" s="31">
        <f>Q66</f>
        <v>1088</v>
      </c>
      <c r="R65" s="37" t="s">
        <v>105</v>
      </c>
      <c r="S65" s="37" t="s">
        <v>105</v>
      </c>
      <c r="T65" s="37" t="s">
        <v>105</v>
      </c>
      <c r="U65" s="37" t="s">
        <v>105</v>
      </c>
      <c r="V65" s="37" t="s">
        <v>105</v>
      </c>
      <c r="W65" s="37" t="s">
        <v>105</v>
      </c>
      <c r="X65" s="37" t="s">
        <v>105</v>
      </c>
      <c r="Y65" s="37" t="s">
        <v>105</v>
      </c>
      <c r="Z65" s="37" t="s">
        <v>105</v>
      </c>
      <c r="AA65" s="37" t="s">
        <v>105</v>
      </c>
      <c r="AB65" s="37" t="s">
        <v>105</v>
      </c>
      <c r="AC65" s="37" t="s">
        <v>105</v>
      </c>
      <c r="AD65" s="37" t="s">
        <v>105</v>
      </c>
      <c r="AE65" s="37" t="s">
        <v>105</v>
      </c>
      <c r="AF65" s="26">
        <f>AF66</f>
        <v>0</v>
      </c>
      <c r="AG65" s="37" t="s">
        <v>105</v>
      </c>
      <c r="AH65" s="26">
        <f>AH66</f>
        <v>0</v>
      </c>
      <c r="AI65" s="37" t="s">
        <v>105</v>
      </c>
      <c r="AJ65" s="26">
        <f>AJ66</f>
        <v>0</v>
      </c>
      <c r="AK65" s="37" t="s">
        <v>105</v>
      </c>
      <c r="AL65" s="31">
        <f>AL66</f>
        <v>172</v>
      </c>
      <c r="AM65" s="26">
        <f t="shared" ref="AM65:AS67" si="172">SUM(AM66)</f>
        <v>0</v>
      </c>
      <c r="AN65" s="37" t="s">
        <v>105</v>
      </c>
      <c r="AO65" s="26">
        <f t="shared" si="172"/>
        <v>0</v>
      </c>
      <c r="AP65" s="37" t="s">
        <v>105</v>
      </c>
      <c r="AQ65" s="26">
        <f t="shared" si="172"/>
        <v>0</v>
      </c>
      <c r="AR65" s="37" t="s">
        <v>105</v>
      </c>
      <c r="AS65" s="31">
        <f t="shared" si="172"/>
        <v>169</v>
      </c>
      <c r="AT65" s="26">
        <f>AT66</f>
        <v>0</v>
      </c>
      <c r="AU65" s="37" t="s">
        <v>105</v>
      </c>
      <c r="AV65" s="26">
        <f>AV66</f>
        <v>0</v>
      </c>
      <c r="AW65" s="37" t="s">
        <v>105</v>
      </c>
      <c r="AX65" s="26">
        <f>AX66</f>
        <v>0</v>
      </c>
      <c r="AY65" s="37" t="s">
        <v>105</v>
      </c>
      <c r="AZ65" s="31">
        <f>AZ66</f>
        <v>175</v>
      </c>
      <c r="BA65" s="26">
        <f>BA66</f>
        <v>0</v>
      </c>
      <c r="BB65" s="37" t="s">
        <v>105</v>
      </c>
      <c r="BC65" s="26">
        <f>BC66</f>
        <v>0</v>
      </c>
      <c r="BD65" s="37" t="s">
        <v>105</v>
      </c>
      <c r="BE65" s="26">
        <f>BE66</f>
        <v>0</v>
      </c>
      <c r="BF65" s="37" t="s">
        <v>105</v>
      </c>
      <c r="BG65" s="31">
        <f>BG66</f>
        <v>0</v>
      </c>
      <c r="BH65" s="26">
        <f>BH66</f>
        <v>0</v>
      </c>
      <c r="BI65" s="37" t="s">
        <v>105</v>
      </c>
      <c r="BJ65" s="26">
        <f>BJ66</f>
        <v>0</v>
      </c>
      <c r="BK65" s="37" t="s">
        <v>105</v>
      </c>
      <c r="BL65" s="26">
        <f>BL66</f>
        <v>0</v>
      </c>
      <c r="BM65" s="37" t="s">
        <v>105</v>
      </c>
      <c r="BN65" s="31">
        <f>BN66</f>
        <v>623</v>
      </c>
      <c r="BO65" s="26">
        <f>BO66</f>
        <v>0</v>
      </c>
      <c r="BP65" s="37" t="s">
        <v>105</v>
      </c>
      <c r="BQ65" s="26">
        <f>BQ66</f>
        <v>0</v>
      </c>
      <c r="BR65" s="37" t="s">
        <v>105</v>
      </c>
      <c r="BS65" s="26">
        <f>BS66</f>
        <v>0</v>
      </c>
      <c r="BT65" s="37" t="s">
        <v>105</v>
      </c>
      <c r="BU65" s="31">
        <f>BU66</f>
        <v>243</v>
      </c>
      <c r="BV65" s="26">
        <f>BV66</f>
        <v>0</v>
      </c>
      <c r="BW65" s="37" t="s">
        <v>105</v>
      </c>
      <c r="BX65" s="26">
        <f>BX66</f>
        <v>0</v>
      </c>
      <c r="BY65" s="37" t="s">
        <v>105</v>
      </c>
      <c r="BZ65" s="26">
        <f>BZ66</f>
        <v>0</v>
      </c>
      <c r="CA65" s="37" t="s">
        <v>105</v>
      </c>
      <c r="CB65" s="31">
        <f>CB66</f>
        <v>447</v>
      </c>
      <c r="CC65" s="26">
        <f>CC66</f>
        <v>0</v>
      </c>
      <c r="CD65" s="37" t="s">
        <v>105</v>
      </c>
      <c r="CE65" s="26">
        <f>CE66</f>
        <v>0</v>
      </c>
      <c r="CF65" s="37" t="s">
        <v>105</v>
      </c>
      <c r="CG65" s="26">
        <f>CG66</f>
        <v>0</v>
      </c>
      <c r="CH65" s="37" t="s">
        <v>105</v>
      </c>
      <c r="CI65" s="31">
        <f>CI66</f>
        <v>447</v>
      </c>
      <c r="CJ65" s="26">
        <f>CJ66</f>
        <v>0</v>
      </c>
      <c r="CK65" s="37" t="s">
        <v>105</v>
      </c>
      <c r="CL65" s="26">
        <f>CL66</f>
        <v>0</v>
      </c>
      <c r="CM65" s="37" t="s">
        <v>105</v>
      </c>
      <c r="CN65" s="26">
        <f>CN66</f>
        <v>0</v>
      </c>
      <c r="CO65" s="37" t="s">
        <v>105</v>
      </c>
      <c r="CP65" s="31">
        <f>CP66</f>
        <v>229</v>
      </c>
      <c r="CQ65" s="26">
        <f>CQ66</f>
        <v>0</v>
      </c>
      <c r="CR65" s="37" t="s">
        <v>105</v>
      </c>
      <c r="CS65" s="26">
        <f>CS66</f>
        <v>0</v>
      </c>
      <c r="CT65" s="37" t="s">
        <v>105</v>
      </c>
      <c r="CU65" s="26">
        <f>CU66</f>
        <v>0</v>
      </c>
      <c r="CV65" s="37" t="s">
        <v>105</v>
      </c>
      <c r="CW65" s="31">
        <f>CW66</f>
        <v>229</v>
      </c>
      <c r="CX65" s="26">
        <f>CX66</f>
        <v>0</v>
      </c>
      <c r="CY65" s="37" t="s">
        <v>105</v>
      </c>
      <c r="CZ65" s="26">
        <f>CZ66</f>
        <v>0</v>
      </c>
      <c r="DA65" s="37" t="s">
        <v>105</v>
      </c>
      <c r="DB65" s="26">
        <f>DB66</f>
        <v>0</v>
      </c>
      <c r="DC65" s="37" t="s">
        <v>105</v>
      </c>
      <c r="DD65" s="31">
        <f>DD66</f>
        <v>1468</v>
      </c>
      <c r="DE65" s="26">
        <f>DE66</f>
        <v>0</v>
      </c>
      <c r="DF65" s="37" t="s">
        <v>105</v>
      </c>
      <c r="DG65" s="26">
        <f>DG66</f>
        <v>0</v>
      </c>
      <c r="DH65" s="37" t="s">
        <v>105</v>
      </c>
      <c r="DI65" s="26">
        <f>DI66</f>
        <v>0</v>
      </c>
      <c r="DJ65" s="37" t="s">
        <v>105</v>
      </c>
      <c r="DK65" s="31">
        <f>DK66</f>
        <v>1088</v>
      </c>
      <c r="DL65" s="37" t="s">
        <v>105</v>
      </c>
    </row>
    <row r="66" spans="1:116" ht="47.25" x14ac:dyDescent="0.25">
      <c r="A66" s="27" t="s">
        <v>181</v>
      </c>
      <c r="B66" s="28" t="s">
        <v>183</v>
      </c>
      <c r="C66" s="25" t="s">
        <v>184</v>
      </c>
      <c r="D66" s="21">
        <v>0</v>
      </c>
      <c r="E66" s="37" t="s">
        <v>105</v>
      </c>
      <c r="F66" s="21">
        <v>0</v>
      </c>
      <c r="G66" s="37" t="s">
        <v>105</v>
      </c>
      <c r="H66" s="21">
        <v>0</v>
      </c>
      <c r="I66" s="37" t="s">
        <v>105</v>
      </c>
      <c r="J66" s="33">
        <v>1646</v>
      </c>
      <c r="K66" s="21">
        <f t="shared" ref="K66:M66" si="173">DE66</f>
        <v>0</v>
      </c>
      <c r="L66" s="37" t="s">
        <v>105</v>
      </c>
      <c r="M66" s="21">
        <f t="shared" si="173"/>
        <v>0</v>
      </c>
      <c r="N66" s="37" t="s">
        <v>105</v>
      </c>
      <c r="O66" s="21">
        <f t="shared" ref="O66:Q66" si="174">DI66</f>
        <v>0</v>
      </c>
      <c r="P66" s="37" t="s">
        <v>105</v>
      </c>
      <c r="Q66" s="33">
        <f t="shared" si="174"/>
        <v>1088</v>
      </c>
      <c r="R66" s="37" t="s">
        <v>105</v>
      </c>
      <c r="S66" s="37" t="s">
        <v>105</v>
      </c>
      <c r="T66" s="37" t="s">
        <v>105</v>
      </c>
      <c r="U66" s="37" t="s">
        <v>105</v>
      </c>
      <c r="V66" s="37" t="s">
        <v>105</v>
      </c>
      <c r="W66" s="37" t="s">
        <v>105</v>
      </c>
      <c r="X66" s="37" t="s">
        <v>105</v>
      </c>
      <c r="Y66" s="37" t="s">
        <v>105</v>
      </c>
      <c r="Z66" s="37" t="s">
        <v>105</v>
      </c>
      <c r="AA66" s="37" t="s">
        <v>105</v>
      </c>
      <c r="AB66" s="37" t="s">
        <v>105</v>
      </c>
      <c r="AC66" s="37" t="s">
        <v>105</v>
      </c>
      <c r="AD66" s="37" t="s">
        <v>105</v>
      </c>
      <c r="AE66" s="37" t="s">
        <v>105</v>
      </c>
      <c r="AF66" s="21">
        <v>0</v>
      </c>
      <c r="AG66" s="37" t="s">
        <v>105</v>
      </c>
      <c r="AH66" s="21">
        <v>0</v>
      </c>
      <c r="AI66" s="37" t="s">
        <v>105</v>
      </c>
      <c r="AJ66" s="21">
        <v>0</v>
      </c>
      <c r="AK66" s="37" t="s">
        <v>105</v>
      </c>
      <c r="AL66" s="37">
        <v>172</v>
      </c>
      <c r="AM66" s="21">
        <v>0</v>
      </c>
      <c r="AN66" s="37" t="s">
        <v>105</v>
      </c>
      <c r="AO66" s="21">
        <v>0</v>
      </c>
      <c r="AP66" s="37" t="s">
        <v>105</v>
      </c>
      <c r="AQ66" s="21">
        <v>0</v>
      </c>
      <c r="AR66" s="37" t="s">
        <v>105</v>
      </c>
      <c r="AS66" s="37">
        <f>83+86</f>
        <v>169</v>
      </c>
      <c r="AT66" s="21">
        <v>0</v>
      </c>
      <c r="AU66" s="37" t="s">
        <v>105</v>
      </c>
      <c r="AV66" s="21">
        <v>0</v>
      </c>
      <c r="AW66" s="37" t="s">
        <v>105</v>
      </c>
      <c r="AX66" s="21">
        <v>0</v>
      </c>
      <c r="AY66" s="37" t="s">
        <v>105</v>
      </c>
      <c r="AZ66" s="37">
        <v>175</v>
      </c>
      <c r="BA66" s="21">
        <v>0</v>
      </c>
      <c r="BB66" s="37" t="s">
        <v>105</v>
      </c>
      <c r="BC66" s="21">
        <v>0</v>
      </c>
      <c r="BD66" s="37" t="s">
        <v>105</v>
      </c>
      <c r="BE66" s="21">
        <v>0</v>
      </c>
      <c r="BF66" s="37" t="s">
        <v>105</v>
      </c>
      <c r="BG66" s="37">
        <v>0</v>
      </c>
      <c r="BH66" s="21">
        <v>0</v>
      </c>
      <c r="BI66" s="37" t="s">
        <v>105</v>
      </c>
      <c r="BJ66" s="21">
        <v>0</v>
      </c>
      <c r="BK66" s="37" t="s">
        <v>105</v>
      </c>
      <c r="BL66" s="21">
        <v>0</v>
      </c>
      <c r="BM66" s="37" t="s">
        <v>105</v>
      </c>
      <c r="BN66" s="37">
        <v>623</v>
      </c>
      <c r="BO66" s="21">
        <v>0</v>
      </c>
      <c r="BP66" s="37" t="s">
        <v>105</v>
      </c>
      <c r="BQ66" s="21">
        <v>0</v>
      </c>
      <c r="BR66" s="37" t="s">
        <v>105</v>
      </c>
      <c r="BS66" s="21">
        <v>0</v>
      </c>
      <c r="BT66" s="37" t="s">
        <v>105</v>
      </c>
      <c r="BU66" s="37">
        <v>243</v>
      </c>
      <c r="BV66" s="21">
        <v>0</v>
      </c>
      <c r="BW66" s="37" t="s">
        <v>105</v>
      </c>
      <c r="BX66" s="21">
        <v>0</v>
      </c>
      <c r="BY66" s="37" t="s">
        <v>105</v>
      </c>
      <c r="BZ66" s="21">
        <v>0</v>
      </c>
      <c r="CA66" s="37" t="s">
        <v>105</v>
      </c>
      <c r="CB66" s="37">
        <v>447</v>
      </c>
      <c r="CC66" s="21">
        <v>0</v>
      </c>
      <c r="CD66" s="37" t="s">
        <v>105</v>
      </c>
      <c r="CE66" s="21">
        <v>0</v>
      </c>
      <c r="CF66" s="37" t="s">
        <v>105</v>
      </c>
      <c r="CG66" s="21">
        <v>0</v>
      </c>
      <c r="CH66" s="37" t="s">
        <v>105</v>
      </c>
      <c r="CI66" s="37">
        <v>447</v>
      </c>
      <c r="CJ66" s="21">
        <v>0</v>
      </c>
      <c r="CK66" s="37" t="s">
        <v>105</v>
      </c>
      <c r="CL66" s="21">
        <v>0</v>
      </c>
      <c r="CM66" s="37" t="s">
        <v>105</v>
      </c>
      <c r="CN66" s="21">
        <v>0</v>
      </c>
      <c r="CO66" s="37" t="s">
        <v>105</v>
      </c>
      <c r="CP66" s="37">
        <v>229</v>
      </c>
      <c r="CQ66" s="21">
        <v>0</v>
      </c>
      <c r="CR66" s="37" t="s">
        <v>105</v>
      </c>
      <c r="CS66" s="21">
        <v>0</v>
      </c>
      <c r="CT66" s="37" t="s">
        <v>105</v>
      </c>
      <c r="CU66" s="21">
        <v>0</v>
      </c>
      <c r="CV66" s="37" t="s">
        <v>105</v>
      </c>
      <c r="CW66" s="37">
        <v>229</v>
      </c>
      <c r="CX66" s="21">
        <f>AM66+BA66+BH66+BV66+CJ66</f>
        <v>0</v>
      </c>
      <c r="CY66" s="37" t="s">
        <v>105</v>
      </c>
      <c r="CZ66" s="21">
        <f t="shared" ref="CZ66" si="175">AO66+BC66+BJ66+BX66+CL66</f>
        <v>0</v>
      </c>
      <c r="DA66" s="37" t="s">
        <v>105</v>
      </c>
      <c r="DB66" s="21">
        <f t="shared" ref="DB66" si="176">AQ66+BE66+BL66+BZ66+CN66</f>
        <v>0</v>
      </c>
      <c r="DC66" s="37" t="s">
        <v>105</v>
      </c>
      <c r="DD66" s="33">
        <f t="shared" ref="DD66" si="177">AS66+BG66+BN66+CB66+CP66</f>
        <v>1468</v>
      </c>
      <c r="DE66" s="21">
        <f>AM66+BA66+BO66+CC66+CQ66</f>
        <v>0</v>
      </c>
      <c r="DF66" s="37" t="s">
        <v>105</v>
      </c>
      <c r="DG66" s="21">
        <f>AO66+BC66+BQ66+CE66+CS66</f>
        <v>0</v>
      </c>
      <c r="DH66" s="37" t="s">
        <v>105</v>
      </c>
      <c r="DI66" s="21">
        <f t="shared" ref="DI66:DK66" si="178">AQ66+BE66+BS66+CG66+CU66</f>
        <v>0</v>
      </c>
      <c r="DJ66" s="37" t="s">
        <v>105</v>
      </c>
      <c r="DK66" s="33">
        <f t="shared" si="178"/>
        <v>1088</v>
      </c>
      <c r="DL66" s="34" t="s">
        <v>284</v>
      </c>
    </row>
    <row r="67" spans="1:116" ht="47.25" x14ac:dyDescent="0.25">
      <c r="A67" s="22" t="s">
        <v>185</v>
      </c>
      <c r="B67" s="24" t="s">
        <v>186</v>
      </c>
      <c r="C67" s="29" t="s">
        <v>154</v>
      </c>
      <c r="D67" s="26">
        <f>D68</f>
        <v>0</v>
      </c>
      <c r="E67" s="37" t="s">
        <v>105</v>
      </c>
      <c r="F67" s="26">
        <f>F68</f>
        <v>0</v>
      </c>
      <c r="G67" s="37" t="s">
        <v>105</v>
      </c>
      <c r="H67" s="26">
        <f>H68</f>
        <v>0</v>
      </c>
      <c r="I67" s="37" t="s">
        <v>105</v>
      </c>
      <c r="J67" s="31">
        <f>J68</f>
        <v>14</v>
      </c>
      <c r="K67" s="26">
        <f>K68</f>
        <v>0</v>
      </c>
      <c r="L67" s="37" t="s">
        <v>105</v>
      </c>
      <c r="M67" s="26">
        <f>M68</f>
        <v>0</v>
      </c>
      <c r="N67" s="37" t="s">
        <v>105</v>
      </c>
      <c r="O67" s="26">
        <f>O68</f>
        <v>0</v>
      </c>
      <c r="P67" s="37" t="s">
        <v>105</v>
      </c>
      <c r="Q67" s="31">
        <f>Q68</f>
        <v>12</v>
      </c>
      <c r="R67" s="37" t="s">
        <v>105</v>
      </c>
      <c r="S67" s="37" t="s">
        <v>105</v>
      </c>
      <c r="T67" s="37" t="s">
        <v>105</v>
      </c>
      <c r="U67" s="37" t="s">
        <v>105</v>
      </c>
      <c r="V67" s="37" t="s">
        <v>105</v>
      </c>
      <c r="W67" s="37" t="s">
        <v>105</v>
      </c>
      <c r="X67" s="37" t="s">
        <v>105</v>
      </c>
      <c r="Y67" s="37" t="s">
        <v>105</v>
      </c>
      <c r="Z67" s="37" t="s">
        <v>105</v>
      </c>
      <c r="AA67" s="37" t="s">
        <v>105</v>
      </c>
      <c r="AB67" s="37" t="s">
        <v>105</v>
      </c>
      <c r="AC67" s="37" t="s">
        <v>105</v>
      </c>
      <c r="AD67" s="37" t="s">
        <v>105</v>
      </c>
      <c r="AE67" s="37" t="s">
        <v>105</v>
      </c>
      <c r="AF67" s="26">
        <f>AF68</f>
        <v>0</v>
      </c>
      <c r="AG67" s="37" t="s">
        <v>105</v>
      </c>
      <c r="AH67" s="26">
        <f>AH68</f>
        <v>0</v>
      </c>
      <c r="AI67" s="37" t="s">
        <v>105</v>
      </c>
      <c r="AJ67" s="26">
        <f>AJ68</f>
        <v>0</v>
      </c>
      <c r="AK67" s="37" t="s">
        <v>105</v>
      </c>
      <c r="AL67" s="31">
        <f>AL68</f>
        <v>3</v>
      </c>
      <c r="AM67" s="26">
        <f t="shared" si="172"/>
        <v>0</v>
      </c>
      <c r="AN67" s="37" t="s">
        <v>105</v>
      </c>
      <c r="AO67" s="26">
        <f t="shared" si="172"/>
        <v>0</v>
      </c>
      <c r="AP67" s="37" t="s">
        <v>105</v>
      </c>
      <c r="AQ67" s="26">
        <f t="shared" si="172"/>
        <v>0</v>
      </c>
      <c r="AR67" s="37" t="s">
        <v>105</v>
      </c>
      <c r="AS67" s="31">
        <f t="shared" si="172"/>
        <v>3</v>
      </c>
      <c r="AT67" s="26">
        <f>AT68</f>
        <v>0</v>
      </c>
      <c r="AU67" s="37" t="s">
        <v>105</v>
      </c>
      <c r="AV67" s="26">
        <f>AV68</f>
        <v>0</v>
      </c>
      <c r="AW67" s="37" t="s">
        <v>105</v>
      </c>
      <c r="AX67" s="26">
        <f>AX68</f>
        <v>0</v>
      </c>
      <c r="AY67" s="37" t="s">
        <v>105</v>
      </c>
      <c r="AZ67" s="31">
        <f>AZ68</f>
        <v>3</v>
      </c>
      <c r="BA67" s="26">
        <f>BA68</f>
        <v>0</v>
      </c>
      <c r="BB67" s="37" t="s">
        <v>105</v>
      </c>
      <c r="BC67" s="26">
        <f>BC68</f>
        <v>0</v>
      </c>
      <c r="BD67" s="37" t="s">
        <v>105</v>
      </c>
      <c r="BE67" s="26">
        <f>BE68</f>
        <v>0</v>
      </c>
      <c r="BF67" s="37" t="s">
        <v>105</v>
      </c>
      <c r="BG67" s="31">
        <f>BG68</f>
        <v>0</v>
      </c>
      <c r="BH67" s="26">
        <f>BH68</f>
        <v>0</v>
      </c>
      <c r="BI67" s="37" t="s">
        <v>105</v>
      </c>
      <c r="BJ67" s="26">
        <f>BJ68</f>
        <v>0</v>
      </c>
      <c r="BK67" s="37" t="s">
        <v>105</v>
      </c>
      <c r="BL67" s="26">
        <f>BL68</f>
        <v>0</v>
      </c>
      <c r="BM67" s="37" t="s">
        <v>105</v>
      </c>
      <c r="BN67" s="31">
        <f>BN68</f>
        <v>2</v>
      </c>
      <c r="BO67" s="26">
        <f>BO68</f>
        <v>0</v>
      </c>
      <c r="BP67" s="37" t="s">
        <v>105</v>
      </c>
      <c r="BQ67" s="26">
        <f>BQ68</f>
        <v>0</v>
      </c>
      <c r="BR67" s="37" t="s">
        <v>105</v>
      </c>
      <c r="BS67" s="26">
        <f>BS68</f>
        <v>0</v>
      </c>
      <c r="BT67" s="37" t="s">
        <v>105</v>
      </c>
      <c r="BU67" s="31">
        <f>BU68</f>
        <v>3</v>
      </c>
      <c r="BV67" s="26">
        <f>BV68</f>
        <v>0</v>
      </c>
      <c r="BW67" s="37" t="s">
        <v>105</v>
      </c>
      <c r="BX67" s="26">
        <f>BX68</f>
        <v>0</v>
      </c>
      <c r="BY67" s="37" t="s">
        <v>105</v>
      </c>
      <c r="BZ67" s="26">
        <f>BZ68</f>
        <v>0</v>
      </c>
      <c r="CA67" s="37" t="s">
        <v>105</v>
      </c>
      <c r="CB67" s="31">
        <f>CB68</f>
        <v>3</v>
      </c>
      <c r="CC67" s="26">
        <f>CC68</f>
        <v>0</v>
      </c>
      <c r="CD67" s="37" t="s">
        <v>105</v>
      </c>
      <c r="CE67" s="26">
        <f>CE68</f>
        <v>0</v>
      </c>
      <c r="CF67" s="37" t="s">
        <v>105</v>
      </c>
      <c r="CG67" s="26">
        <f>CG68</f>
        <v>0</v>
      </c>
      <c r="CH67" s="37" t="s">
        <v>105</v>
      </c>
      <c r="CI67" s="31">
        <f>CI68</f>
        <v>3</v>
      </c>
      <c r="CJ67" s="26">
        <f>CJ68</f>
        <v>0</v>
      </c>
      <c r="CK67" s="37" t="s">
        <v>105</v>
      </c>
      <c r="CL67" s="26">
        <f>CL68</f>
        <v>0</v>
      </c>
      <c r="CM67" s="37" t="s">
        <v>105</v>
      </c>
      <c r="CN67" s="26">
        <f>CN68</f>
        <v>0</v>
      </c>
      <c r="CO67" s="37" t="s">
        <v>105</v>
      </c>
      <c r="CP67" s="31">
        <f>CP68</f>
        <v>3</v>
      </c>
      <c r="CQ67" s="26">
        <f>CQ68</f>
        <v>0</v>
      </c>
      <c r="CR67" s="37" t="s">
        <v>105</v>
      </c>
      <c r="CS67" s="26">
        <f>CS68</f>
        <v>0</v>
      </c>
      <c r="CT67" s="37" t="s">
        <v>105</v>
      </c>
      <c r="CU67" s="26">
        <f>CU68</f>
        <v>0</v>
      </c>
      <c r="CV67" s="37" t="s">
        <v>105</v>
      </c>
      <c r="CW67" s="31">
        <f>CW68</f>
        <v>3</v>
      </c>
      <c r="CX67" s="26">
        <f>CX68</f>
        <v>0</v>
      </c>
      <c r="CY67" s="37" t="s">
        <v>105</v>
      </c>
      <c r="CZ67" s="26">
        <f>CZ68</f>
        <v>0</v>
      </c>
      <c r="DA67" s="37" t="s">
        <v>105</v>
      </c>
      <c r="DB67" s="26">
        <f>DB68</f>
        <v>0</v>
      </c>
      <c r="DC67" s="37" t="s">
        <v>105</v>
      </c>
      <c r="DD67" s="31">
        <f>DD68</f>
        <v>11</v>
      </c>
      <c r="DE67" s="26">
        <f>DE68</f>
        <v>0</v>
      </c>
      <c r="DF67" s="37" t="s">
        <v>105</v>
      </c>
      <c r="DG67" s="26">
        <f>DG68</f>
        <v>0</v>
      </c>
      <c r="DH67" s="37" t="s">
        <v>105</v>
      </c>
      <c r="DI67" s="26">
        <f>DI68</f>
        <v>0</v>
      </c>
      <c r="DJ67" s="37" t="s">
        <v>105</v>
      </c>
      <c r="DK67" s="31">
        <f>DK68</f>
        <v>12</v>
      </c>
      <c r="DL67" s="37" t="s">
        <v>105</v>
      </c>
    </row>
    <row r="68" spans="1:116" ht="47.25" x14ac:dyDescent="0.25">
      <c r="A68" s="27" t="s">
        <v>185</v>
      </c>
      <c r="B68" s="28" t="s">
        <v>187</v>
      </c>
      <c r="C68" s="25" t="s">
        <v>188</v>
      </c>
      <c r="D68" s="21">
        <v>0</v>
      </c>
      <c r="E68" s="37" t="s">
        <v>105</v>
      </c>
      <c r="F68" s="21">
        <v>0</v>
      </c>
      <c r="G68" s="37" t="s">
        <v>105</v>
      </c>
      <c r="H68" s="21">
        <v>0</v>
      </c>
      <c r="I68" s="37" t="s">
        <v>105</v>
      </c>
      <c r="J68" s="33">
        <v>14</v>
      </c>
      <c r="K68" s="21">
        <f t="shared" ref="K68:M68" si="179">DE68</f>
        <v>0</v>
      </c>
      <c r="L68" s="37" t="s">
        <v>105</v>
      </c>
      <c r="M68" s="21">
        <f t="shared" si="179"/>
        <v>0</v>
      </c>
      <c r="N68" s="37" t="s">
        <v>105</v>
      </c>
      <c r="O68" s="21">
        <f t="shared" ref="O68:Q68" si="180">DI68</f>
        <v>0</v>
      </c>
      <c r="P68" s="37" t="s">
        <v>105</v>
      </c>
      <c r="Q68" s="33">
        <f t="shared" si="180"/>
        <v>12</v>
      </c>
      <c r="R68" s="37" t="s">
        <v>105</v>
      </c>
      <c r="S68" s="37" t="s">
        <v>105</v>
      </c>
      <c r="T68" s="37" t="s">
        <v>105</v>
      </c>
      <c r="U68" s="37" t="s">
        <v>105</v>
      </c>
      <c r="V68" s="37" t="s">
        <v>105</v>
      </c>
      <c r="W68" s="37" t="s">
        <v>105</v>
      </c>
      <c r="X68" s="37" t="s">
        <v>105</v>
      </c>
      <c r="Y68" s="37" t="s">
        <v>105</v>
      </c>
      <c r="Z68" s="37" t="s">
        <v>105</v>
      </c>
      <c r="AA68" s="37" t="s">
        <v>105</v>
      </c>
      <c r="AB68" s="37" t="s">
        <v>105</v>
      </c>
      <c r="AC68" s="37" t="s">
        <v>105</v>
      </c>
      <c r="AD68" s="37" t="s">
        <v>105</v>
      </c>
      <c r="AE68" s="37" t="s">
        <v>105</v>
      </c>
      <c r="AF68" s="21">
        <v>0</v>
      </c>
      <c r="AG68" s="37" t="s">
        <v>105</v>
      </c>
      <c r="AH68" s="21">
        <v>0</v>
      </c>
      <c r="AI68" s="37" t="s">
        <v>105</v>
      </c>
      <c r="AJ68" s="21">
        <v>0</v>
      </c>
      <c r="AK68" s="37" t="s">
        <v>105</v>
      </c>
      <c r="AL68" s="37">
        <v>3</v>
      </c>
      <c r="AM68" s="21">
        <v>0</v>
      </c>
      <c r="AN68" s="37" t="s">
        <v>105</v>
      </c>
      <c r="AO68" s="21">
        <v>0</v>
      </c>
      <c r="AP68" s="37" t="s">
        <v>105</v>
      </c>
      <c r="AQ68" s="21">
        <v>0</v>
      </c>
      <c r="AR68" s="37" t="s">
        <v>105</v>
      </c>
      <c r="AS68" s="37">
        <f>1+2</f>
        <v>3</v>
      </c>
      <c r="AT68" s="21">
        <v>0</v>
      </c>
      <c r="AU68" s="37" t="s">
        <v>105</v>
      </c>
      <c r="AV68" s="21">
        <v>0</v>
      </c>
      <c r="AW68" s="37" t="s">
        <v>105</v>
      </c>
      <c r="AX68" s="21">
        <v>0</v>
      </c>
      <c r="AY68" s="37" t="s">
        <v>105</v>
      </c>
      <c r="AZ68" s="37">
        <v>3</v>
      </c>
      <c r="BA68" s="21">
        <v>0</v>
      </c>
      <c r="BB68" s="37" t="s">
        <v>105</v>
      </c>
      <c r="BC68" s="21">
        <v>0</v>
      </c>
      <c r="BD68" s="37" t="s">
        <v>105</v>
      </c>
      <c r="BE68" s="21">
        <v>0</v>
      </c>
      <c r="BF68" s="37" t="s">
        <v>105</v>
      </c>
      <c r="BG68" s="37">
        <v>0</v>
      </c>
      <c r="BH68" s="21">
        <v>0</v>
      </c>
      <c r="BI68" s="37" t="s">
        <v>105</v>
      </c>
      <c r="BJ68" s="21">
        <v>0</v>
      </c>
      <c r="BK68" s="37" t="s">
        <v>105</v>
      </c>
      <c r="BL68" s="21">
        <v>0</v>
      </c>
      <c r="BM68" s="37" t="s">
        <v>105</v>
      </c>
      <c r="BN68" s="37">
        <v>2</v>
      </c>
      <c r="BO68" s="21">
        <v>0</v>
      </c>
      <c r="BP68" s="37" t="s">
        <v>105</v>
      </c>
      <c r="BQ68" s="21">
        <v>0</v>
      </c>
      <c r="BR68" s="37" t="s">
        <v>105</v>
      </c>
      <c r="BS68" s="21">
        <v>0</v>
      </c>
      <c r="BT68" s="37" t="s">
        <v>105</v>
      </c>
      <c r="BU68" s="37">
        <v>3</v>
      </c>
      <c r="BV68" s="21">
        <v>0</v>
      </c>
      <c r="BW68" s="37" t="s">
        <v>105</v>
      </c>
      <c r="BX68" s="21">
        <v>0</v>
      </c>
      <c r="BY68" s="37" t="s">
        <v>105</v>
      </c>
      <c r="BZ68" s="21">
        <v>0</v>
      </c>
      <c r="CA68" s="37" t="s">
        <v>105</v>
      </c>
      <c r="CB68" s="37">
        <v>3</v>
      </c>
      <c r="CC68" s="21">
        <v>0</v>
      </c>
      <c r="CD68" s="37" t="s">
        <v>105</v>
      </c>
      <c r="CE68" s="21">
        <v>0</v>
      </c>
      <c r="CF68" s="37" t="s">
        <v>105</v>
      </c>
      <c r="CG68" s="21">
        <v>0</v>
      </c>
      <c r="CH68" s="37" t="s">
        <v>105</v>
      </c>
      <c r="CI68" s="37">
        <v>3</v>
      </c>
      <c r="CJ68" s="21">
        <v>0</v>
      </c>
      <c r="CK68" s="37" t="s">
        <v>105</v>
      </c>
      <c r="CL68" s="21">
        <v>0</v>
      </c>
      <c r="CM68" s="37" t="s">
        <v>105</v>
      </c>
      <c r="CN68" s="21">
        <v>0</v>
      </c>
      <c r="CO68" s="37" t="s">
        <v>105</v>
      </c>
      <c r="CP68" s="37">
        <v>3</v>
      </c>
      <c r="CQ68" s="21">
        <v>0</v>
      </c>
      <c r="CR68" s="37" t="s">
        <v>105</v>
      </c>
      <c r="CS68" s="21">
        <v>0</v>
      </c>
      <c r="CT68" s="37" t="s">
        <v>105</v>
      </c>
      <c r="CU68" s="21">
        <v>0</v>
      </c>
      <c r="CV68" s="37" t="s">
        <v>105</v>
      </c>
      <c r="CW68" s="37">
        <v>3</v>
      </c>
      <c r="CX68" s="21">
        <f>AM68+BA68+BH68+BV68+CJ68</f>
        <v>0</v>
      </c>
      <c r="CY68" s="37" t="s">
        <v>105</v>
      </c>
      <c r="CZ68" s="21">
        <f t="shared" ref="CZ68" si="181">AO68+BC68+BJ68+BX68+CL68</f>
        <v>0</v>
      </c>
      <c r="DA68" s="37" t="s">
        <v>105</v>
      </c>
      <c r="DB68" s="21">
        <f t="shared" ref="DB68" si="182">AQ68+BE68+BL68+BZ68+CN68</f>
        <v>0</v>
      </c>
      <c r="DC68" s="37" t="s">
        <v>105</v>
      </c>
      <c r="DD68" s="33">
        <f t="shared" ref="DD68" si="183">AS68+BG68+BN68+CB68+CP68</f>
        <v>11</v>
      </c>
      <c r="DE68" s="21">
        <f>AM68+BA68+BO68+CC68+CQ68</f>
        <v>0</v>
      </c>
      <c r="DF68" s="37" t="s">
        <v>105</v>
      </c>
      <c r="DG68" s="21">
        <f>AO68+BC68+BQ68+CE68+CS68</f>
        <v>0</v>
      </c>
      <c r="DH68" s="37" t="s">
        <v>105</v>
      </c>
      <c r="DI68" s="21">
        <f t="shared" ref="DI68:DK68" si="184">AQ68+BE68+BS68+CG68+CU68</f>
        <v>0</v>
      </c>
      <c r="DJ68" s="37" t="s">
        <v>105</v>
      </c>
      <c r="DK68" s="33">
        <f t="shared" si="184"/>
        <v>12</v>
      </c>
      <c r="DL68" s="34" t="s">
        <v>284</v>
      </c>
    </row>
    <row r="69" spans="1:116" ht="47.25" x14ac:dyDescent="0.25">
      <c r="A69" s="22" t="s">
        <v>249</v>
      </c>
      <c r="B69" s="24" t="s">
        <v>250</v>
      </c>
      <c r="C69" s="29" t="s">
        <v>154</v>
      </c>
      <c r="D69" s="37" t="s">
        <v>105</v>
      </c>
      <c r="E69" s="37" t="s">
        <v>105</v>
      </c>
      <c r="F69" s="37" t="s">
        <v>105</v>
      </c>
      <c r="G69" s="37" t="s">
        <v>105</v>
      </c>
      <c r="H69" s="37" t="s">
        <v>105</v>
      </c>
      <c r="I69" s="37" t="s">
        <v>105</v>
      </c>
      <c r="J69" s="32" t="s">
        <v>105</v>
      </c>
      <c r="K69" s="37" t="s">
        <v>105</v>
      </c>
      <c r="L69" s="37" t="s">
        <v>105</v>
      </c>
      <c r="M69" s="37" t="s">
        <v>105</v>
      </c>
      <c r="N69" s="37" t="s">
        <v>105</v>
      </c>
      <c r="O69" s="37" t="s">
        <v>105</v>
      </c>
      <c r="P69" s="37" t="s">
        <v>105</v>
      </c>
      <c r="Q69" s="32" t="s">
        <v>105</v>
      </c>
      <c r="R69" s="37" t="s">
        <v>105</v>
      </c>
      <c r="S69" s="37" t="s">
        <v>105</v>
      </c>
      <c r="T69" s="37" t="s">
        <v>105</v>
      </c>
      <c r="U69" s="37" t="s">
        <v>105</v>
      </c>
      <c r="V69" s="37" t="s">
        <v>105</v>
      </c>
      <c r="W69" s="37" t="s">
        <v>105</v>
      </c>
      <c r="X69" s="37" t="s">
        <v>105</v>
      </c>
      <c r="Y69" s="37" t="s">
        <v>105</v>
      </c>
      <c r="Z69" s="37" t="s">
        <v>105</v>
      </c>
      <c r="AA69" s="37" t="s">
        <v>105</v>
      </c>
      <c r="AB69" s="37" t="s">
        <v>105</v>
      </c>
      <c r="AC69" s="37" t="s">
        <v>105</v>
      </c>
      <c r="AD69" s="37" t="s">
        <v>105</v>
      </c>
      <c r="AE69" s="37" t="s">
        <v>105</v>
      </c>
      <c r="AF69" s="37" t="s">
        <v>105</v>
      </c>
      <c r="AG69" s="37" t="s">
        <v>105</v>
      </c>
      <c r="AH69" s="37" t="s">
        <v>105</v>
      </c>
      <c r="AI69" s="37" t="s">
        <v>105</v>
      </c>
      <c r="AJ69" s="37" t="s">
        <v>105</v>
      </c>
      <c r="AK69" s="37" t="s">
        <v>105</v>
      </c>
      <c r="AL69" s="32" t="s">
        <v>105</v>
      </c>
      <c r="AM69" s="37" t="s">
        <v>105</v>
      </c>
      <c r="AN69" s="37" t="s">
        <v>105</v>
      </c>
      <c r="AO69" s="37" t="s">
        <v>105</v>
      </c>
      <c r="AP69" s="37" t="s">
        <v>105</v>
      </c>
      <c r="AQ69" s="37" t="s">
        <v>105</v>
      </c>
      <c r="AR69" s="37" t="s">
        <v>105</v>
      </c>
      <c r="AS69" s="32" t="s">
        <v>105</v>
      </c>
      <c r="AT69" s="37" t="s">
        <v>105</v>
      </c>
      <c r="AU69" s="37" t="s">
        <v>105</v>
      </c>
      <c r="AV69" s="37" t="s">
        <v>105</v>
      </c>
      <c r="AW69" s="37" t="s">
        <v>105</v>
      </c>
      <c r="AX69" s="37" t="s">
        <v>105</v>
      </c>
      <c r="AY69" s="37" t="s">
        <v>105</v>
      </c>
      <c r="AZ69" s="32" t="s">
        <v>105</v>
      </c>
      <c r="BA69" s="37" t="s">
        <v>105</v>
      </c>
      <c r="BB69" s="37" t="s">
        <v>105</v>
      </c>
      <c r="BC69" s="37" t="s">
        <v>105</v>
      </c>
      <c r="BD69" s="37" t="s">
        <v>105</v>
      </c>
      <c r="BE69" s="37" t="s">
        <v>105</v>
      </c>
      <c r="BF69" s="37" t="s">
        <v>105</v>
      </c>
      <c r="BG69" s="32" t="s">
        <v>105</v>
      </c>
      <c r="BH69" s="37" t="s">
        <v>105</v>
      </c>
      <c r="BI69" s="37" t="s">
        <v>105</v>
      </c>
      <c r="BJ69" s="37" t="s">
        <v>105</v>
      </c>
      <c r="BK69" s="37" t="s">
        <v>105</v>
      </c>
      <c r="BL69" s="37" t="s">
        <v>105</v>
      </c>
      <c r="BM69" s="37" t="s">
        <v>105</v>
      </c>
      <c r="BN69" s="32" t="s">
        <v>105</v>
      </c>
      <c r="BO69" s="37" t="s">
        <v>105</v>
      </c>
      <c r="BP69" s="37" t="s">
        <v>105</v>
      </c>
      <c r="BQ69" s="37" t="s">
        <v>105</v>
      </c>
      <c r="BR69" s="37" t="s">
        <v>105</v>
      </c>
      <c r="BS69" s="37" t="s">
        <v>105</v>
      </c>
      <c r="BT69" s="37" t="s">
        <v>105</v>
      </c>
      <c r="BU69" s="32" t="s">
        <v>105</v>
      </c>
      <c r="BV69" s="37" t="s">
        <v>105</v>
      </c>
      <c r="BW69" s="37" t="s">
        <v>105</v>
      </c>
      <c r="BX69" s="37" t="s">
        <v>105</v>
      </c>
      <c r="BY69" s="37" t="s">
        <v>105</v>
      </c>
      <c r="BZ69" s="37" t="s">
        <v>105</v>
      </c>
      <c r="CA69" s="37" t="s">
        <v>105</v>
      </c>
      <c r="CB69" s="32" t="s">
        <v>105</v>
      </c>
      <c r="CC69" s="37" t="s">
        <v>105</v>
      </c>
      <c r="CD69" s="37" t="s">
        <v>105</v>
      </c>
      <c r="CE69" s="37" t="s">
        <v>105</v>
      </c>
      <c r="CF69" s="37" t="s">
        <v>105</v>
      </c>
      <c r="CG69" s="37" t="s">
        <v>105</v>
      </c>
      <c r="CH69" s="37" t="s">
        <v>105</v>
      </c>
      <c r="CI69" s="32" t="s">
        <v>105</v>
      </c>
      <c r="CJ69" s="37" t="s">
        <v>105</v>
      </c>
      <c r="CK69" s="37" t="s">
        <v>105</v>
      </c>
      <c r="CL69" s="37" t="s">
        <v>105</v>
      </c>
      <c r="CM69" s="37" t="s">
        <v>105</v>
      </c>
      <c r="CN69" s="37" t="s">
        <v>105</v>
      </c>
      <c r="CO69" s="37" t="s">
        <v>105</v>
      </c>
      <c r="CP69" s="32" t="s">
        <v>105</v>
      </c>
      <c r="CQ69" s="37" t="s">
        <v>105</v>
      </c>
      <c r="CR69" s="37" t="s">
        <v>105</v>
      </c>
      <c r="CS69" s="37" t="s">
        <v>105</v>
      </c>
      <c r="CT69" s="37" t="s">
        <v>105</v>
      </c>
      <c r="CU69" s="37" t="s">
        <v>105</v>
      </c>
      <c r="CV69" s="37" t="s">
        <v>105</v>
      </c>
      <c r="CW69" s="32" t="s">
        <v>105</v>
      </c>
      <c r="CX69" s="37" t="s">
        <v>105</v>
      </c>
      <c r="CY69" s="37" t="s">
        <v>105</v>
      </c>
      <c r="CZ69" s="37" t="s">
        <v>105</v>
      </c>
      <c r="DA69" s="37" t="s">
        <v>105</v>
      </c>
      <c r="DB69" s="37" t="s">
        <v>105</v>
      </c>
      <c r="DC69" s="37" t="s">
        <v>105</v>
      </c>
      <c r="DD69" s="32" t="s">
        <v>105</v>
      </c>
      <c r="DE69" s="37" t="s">
        <v>105</v>
      </c>
      <c r="DF69" s="37" t="s">
        <v>105</v>
      </c>
      <c r="DG69" s="37" t="s">
        <v>105</v>
      </c>
      <c r="DH69" s="37" t="s">
        <v>105</v>
      </c>
      <c r="DI69" s="37" t="s">
        <v>105</v>
      </c>
      <c r="DJ69" s="37" t="s">
        <v>105</v>
      </c>
      <c r="DK69" s="32" t="s">
        <v>105</v>
      </c>
      <c r="DL69" s="37" t="s">
        <v>105</v>
      </c>
    </row>
    <row r="70" spans="1:116" ht="63" x14ac:dyDescent="0.25">
      <c r="A70" s="22" t="s">
        <v>251</v>
      </c>
      <c r="B70" s="24" t="s">
        <v>252</v>
      </c>
      <c r="C70" s="29" t="s">
        <v>154</v>
      </c>
      <c r="D70" s="37" t="s">
        <v>105</v>
      </c>
      <c r="E70" s="37" t="s">
        <v>105</v>
      </c>
      <c r="F70" s="37" t="s">
        <v>105</v>
      </c>
      <c r="G70" s="37" t="s">
        <v>105</v>
      </c>
      <c r="H70" s="37" t="s">
        <v>105</v>
      </c>
      <c r="I70" s="37" t="s">
        <v>105</v>
      </c>
      <c r="J70" s="32" t="s">
        <v>105</v>
      </c>
      <c r="K70" s="37" t="s">
        <v>105</v>
      </c>
      <c r="L70" s="37" t="s">
        <v>105</v>
      </c>
      <c r="M70" s="37" t="s">
        <v>105</v>
      </c>
      <c r="N70" s="37" t="s">
        <v>105</v>
      </c>
      <c r="O70" s="37" t="s">
        <v>105</v>
      </c>
      <c r="P70" s="37" t="s">
        <v>105</v>
      </c>
      <c r="Q70" s="32" t="s">
        <v>105</v>
      </c>
      <c r="R70" s="37" t="s">
        <v>105</v>
      </c>
      <c r="S70" s="37" t="s">
        <v>105</v>
      </c>
      <c r="T70" s="37" t="s">
        <v>105</v>
      </c>
      <c r="U70" s="37" t="s">
        <v>105</v>
      </c>
      <c r="V70" s="37" t="s">
        <v>105</v>
      </c>
      <c r="W70" s="37" t="s">
        <v>105</v>
      </c>
      <c r="X70" s="37" t="s">
        <v>105</v>
      </c>
      <c r="Y70" s="37" t="s">
        <v>105</v>
      </c>
      <c r="Z70" s="37" t="s">
        <v>105</v>
      </c>
      <c r="AA70" s="37" t="s">
        <v>105</v>
      </c>
      <c r="AB70" s="37" t="s">
        <v>105</v>
      </c>
      <c r="AC70" s="37" t="s">
        <v>105</v>
      </c>
      <c r="AD70" s="37" t="s">
        <v>105</v>
      </c>
      <c r="AE70" s="37" t="s">
        <v>105</v>
      </c>
      <c r="AF70" s="37" t="s">
        <v>105</v>
      </c>
      <c r="AG70" s="37" t="s">
        <v>105</v>
      </c>
      <c r="AH70" s="37" t="s">
        <v>105</v>
      </c>
      <c r="AI70" s="37" t="s">
        <v>105</v>
      </c>
      <c r="AJ70" s="37" t="s">
        <v>105</v>
      </c>
      <c r="AK70" s="37" t="s">
        <v>105</v>
      </c>
      <c r="AL70" s="32" t="s">
        <v>105</v>
      </c>
      <c r="AM70" s="37" t="s">
        <v>105</v>
      </c>
      <c r="AN70" s="37" t="s">
        <v>105</v>
      </c>
      <c r="AO70" s="37" t="s">
        <v>105</v>
      </c>
      <c r="AP70" s="37" t="s">
        <v>105</v>
      </c>
      <c r="AQ70" s="37" t="s">
        <v>105</v>
      </c>
      <c r="AR70" s="37" t="s">
        <v>105</v>
      </c>
      <c r="AS70" s="32" t="s">
        <v>105</v>
      </c>
      <c r="AT70" s="37" t="s">
        <v>105</v>
      </c>
      <c r="AU70" s="37" t="s">
        <v>105</v>
      </c>
      <c r="AV70" s="37" t="s">
        <v>105</v>
      </c>
      <c r="AW70" s="37" t="s">
        <v>105</v>
      </c>
      <c r="AX70" s="37" t="s">
        <v>105</v>
      </c>
      <c r="AY70" s="37" t="s">
        <v>105</v>
      </c>
      <c r="AZ70" s="32" t="s">
        <v>105</v>
      </c>
      <c r="BA70" s="37" t="s">
        <v>105</v>
      </c>
      <c r="BB70" s="37" t="s">
        <v>105</v>
      </c>
      <c r="BC70" s="37" t="s">
        <v>105</v>
      </c>
      <c r="BD70" s="37" t="s">
        <v>105</v>
      </c>
      <c r="BE70" s="37" t="s">
        <v>105</v>
      </c>
      <c r="BF70" s="37" t="s">
        <v>105</v>
      </c>
      <c r="BG70" s="32" t="s">
        <v>105</v>
      </c>
      <c r="BH70" s="37" t="s">
        <v>105</v>
      </c>
      <c r="BI70" s="37" t="s">
        <v>105</v>
      </c>
      <c r="BJ70" s="37" t="s">
        <v>105</v>
      </c>
      <c r="BK70" s="37" t="s">
        <v>105</v>
      </c>
      <c r="BL70" s="37" t="s">
        <v>105</v>
      </c>
      <c r="BM70" s="37" t="s">
        <v>105</v>
      </c>
      <c r="BN70" s="32" t="s">
        <v>105</v>
      </c>
      <c r="BO70" s="37" t="s">
        <v>105</v>
      </c>
      <c r="BP70" s="37" t="s">
        <v>105</v>
      </c>
      <c r="BQ70" s="37" t="s">
        <v>105</v>
      </c>
      <c r="BR70" s="37" t="s">
        <v>105</v>
      </c>
      <c r="BS70" s="37" t="s">
        <v>105</v>
      </c>
      <c r="BT70" s="37" t="s">
        <v>105</v>
      </c>
      <c r="BU70" s="32" t="s">
        <v>105</v>
      </c>
      <c r="BV70" s="37" t="s">
        <v>105</v>
      </c>
      <c r="BW70" s="37" t="s">
        <v>105</v>
      </c>
      <c r="BX70" s="37" t="s">
        <v>105</v>
      </c>
      <c r="BY70" s="37" t="s">
        <v>105</v>
      </c>
      <c r="BZ70" s="37" t="s">
        <v>105</v>
      </c>
      <c r="CA70" s="37" t="s">
        <v>105</v>
      </c>
      <c r="CB70" s="32" t="s">
        <v>105</v>
      </c>
      <c r="CC70" s="37" t="s">
        <v>105</v>
      </c>
      <c r="CD70" s="37" t="s">
        <v>105</v>
      </c>
      <c r="CE70" s="37" t="s">
        <v>105</v>
      </c>
      <c r="CF70" s="37" t="s">
        <v>105</v>
      </c>
      <c r="CG70" s="37" t="s">
        <v>105</v>
      </c>
      <c r="CH70" s="37" t="s">
        <v>105</v>
      </c>
      <c r="CI70" s="32" t="s">
        <v>105</v>
      </c>
      <c r="CJ70" s="37" t="s">
        <v>105</v>
      </c>
      <c r="CK70" s="37" t="s">
        <v>105</v>
      </c>
      <c r="CL70" s="37" t="s">
        <v>105</v>
      </c>
      <c r="CM70" s="37" t="s">
        <v>105</v>
      </c>
      <c r="CN70" s="37" t="s">
        <v>105</v>
      </c>
      <c r="CO70" s="37" t="s">
        <v>105</v>
      </c>
      <c r="CP70" s="32" t="s">
        <v>105</v>
      </c>
      <c r="CQ70" s="37" t="s">
        <v>105</v>
      </c>
      <c r="CR70" s="37" t="s">
        <v>105</v>
      </c>
      <c r="CS70" s="37" t="s">
        <v>105</v>
      </c>
      <c r="CT70" s="37" t="s">
        <v>105</v>
      </c>
      <c r="CU70" s="37" t="s">
        <v>105</v>
      </c>
      <c r="CV70" s="37" t="s">
        <v>105</v>
      </c>
      <c r="CW70" s="32" t="s">
        <v>105</v>
      </c>
      <c r="CX70" s="37" t="s">
        <v>105</v>
      </c>
      <c r="CY70" s="37" t="s">
        <v>105</v>
      </c>
      <c r="CZ70" s="37" t="s">
        <v>105</v>
      </c>
      <c r="DA70" s="37" t="s">
        <v>105</v>
      </c>
      <c r="DB70" s="37" t="s">
        <v>105</v>
      </c>
      <c r="DC70" s="37" t="s">
        <v>105</v>
      </c>
      <c r="DD70" s="32" t="s">
        <v>105</v>
      </c>
      <c r="DE70" s="37" t="s">
        <v>105</v>
      </c>
      <c r="DF70" s="37" t="s">
        <v>105</v>
      </c>
      <c r="DG70" s="37" t="s">
        <v>105</v>
      </c>
      <c r="DH70" s="37" t="s">
        <v>105</v>
      </c>
      <c r="DI70" s="37" t="s">
        <v>105</v>
      </c>
      <c r="DJ70" s="37" t="s">
        <v>105</v>
      </c>
      <c r="DK70" s="32" t="s">
        <v>105</v>
      </c>
      <c r="DL70" s="37" t="s">
        <v>105</v>
      </c>
    </row>
    <row r="71" spans="1:116" ht="63" x14ac:dyDescent="0.25">
      <c r="A71" s="22" t="s">
        <v>198</v>
      </c>
      <c r="B71" s="24" t="s">
        <v>199</v>
      </c>
      <c r="C71" s="29" t="s">
        <v>154</v>
      </c>
      <c r="D71" s="26">
        <f>D72</f>
        <v>0</v>
      </c>
      <c r="E71" s="37" t="s">
        <v>105</v>
      </c>
      <c r="F71" s="26">
        <f>F72</f>
        <v>0</v>
      </c>
      <c r="G71" s="37" t="s">
        <v>105</v>
      </c>
      <c r="H71" s="26">
        <f>H72</f>
        <v>0</v>
      </c>
      <c r="I71" s="37" t="s">
        <v>105</v>
      </c>
      <c r="J71" s="31">
        <f>J72</f>
        <v>189</v>
      </c>
      <c r="K71" s="26">
        <f>K72</f>
        <v>0</v>
      </c>
      <c r="L71" s="37" t="s">
        <v>105</v>
      </c>
      <c r="M71" s="26">
        <f>M72</f>
        <v>0</v>
      </c>
      <c r="N71" s="37" t="s">
        <v>105</v>
      </c>
      <c r="O71" s="26">
        <f>O72</f>
        <v>0</v>
      </c>
      <c r="P71" s="37" t="s">
        <v>105</v>
      </c>
      <c r="Q71" s="31">
        <f>Q72</f>
        <v>111</v>
      </c>
      <c r="R71" s="37" t="s">
        <v>105</v>
      </c>
      <c r="S71" s="37" t="s">
        <v>105</v>
      </c>
      <c r="T71" s="37" t="s">
        <v>105</v>
      </c>
      <c r="U71" s="37" t="s">
        <v>105</v>
      </c>
      <c r="V71" s="37" t="s">
        <v>105</v>
      </c>
      <c r="W71" s="37" t="s">
        <v>105</v>
      </c>
      <c r="X71" s="37" t="s">
        <v>105</v>
      </c>
      <c r="Y71" s="37" t="s">
        <v>105</v>
      </c>
      <c r="Z71" s="37" t="s">
        <v>105</v>
      </c>
      <c r="AA71" s="37" t="s">
        <v>105</v>
      </c>
      <c r="AB71" s="37" t="s">
        <v>105</v>
      </c>
      <c r="AC71" s="37" t="s">
        <v>105</v>
      </c>
      <c r="AD71" s="37" t="s">
        <v>105</v>
      </c>
      <c r="AE71" s="37" t="s">
        <v>105</v>
      </c>
      <c r="AF71" s="26">
        <f>AF72</f>
        <v>0</v>
      </c>
      <c r="AG71" s="37" t="s">
        <v>105</v>
      </c>
      <c r="AH71" s="26">
        <f>AH72</f>
        <v>0</v>
      </c>
      <c r="AI71" s="37" t="s">
        <v>105</v>
      </c>
      <c r="AJ71" s="26">
        <f>AJ72</f>
        <v>0</v>
      </c>
      <c r="AK71" s="37" t="s">
        <v>105</v>
      </c>
      <c r="AL71" s="31">
        <f>AL72</f>
        <v>100</v>
      </c>
      <c r="AM71" s="26">
        <f t="shared" ref="AM71:AS71" si="185">SUM(AM72)</f>
        <v>0</v>
      </c>
      <c r="AN71" s="37" t="s">
        <v>105</v>
      </c>
      <c r="AO71" s="26">
        <f t="shared" si="185"/>
        <v>0</v>
      </c>
      <c r="AP71" s="37" t="s">
        <v>105</v>
      </c>
      <c r="AQ71" s="26">
        <f t="shared" si="185"/>
        <v>0</v>
      </c>
      <c r="AR71" s="37" t="s">
        <v>105</v>
      </c>
      <c r="AS71" s="31">
        <f t="shared" si="185"/>
        <v>69</v>
      </c>
      <c r="AT71" s="26">
        <f>AT72</f>
        <v>0</v>
      </c>
      <c r="AU71" s="37" t="s">
        <v>105</v>
      </c>
      <c r="AV71" s="26">
        <f>AV72</f>
        <v>0</v>
      </c>
      <c r="AW71" s="37" t="s">
        <v>105</v>
      </c>
      <c r="AX71" s="26">
        <f>AX72</f>
        <v>0</v>
      </c>
      <c r="AY71" s="37" t="s">
        <v>105</v>
      </c>
      <c r="AZ71" s="31">
        <f>AZ72</f>
        <v>58</v>
      </c>
      <c r="BA71" s="26">
        <f>BA72</f>
        <v>0</v>
      </c>
      <c r="BB71" s="37" t="s">
        <v>105</v>
      </c>
      <c r="BC71" s="26">
        <f>BC72</f>
        <v>0</v>
      </c>
      <c r="BD71" s="37" t="s">
        <v>105</v>
      </c>
      <c r="BE71" s="26">
        <f>BE72</f>
        <v>0</v>
      </c>
      <c r="BF71" s="37" t="s">
        <v>105</v>
      </c>
      <c r="BG71" s="31">
        <f>BG72</f>
        <v>0</v>
      </c>
      <c r="BH71" s="26">
        <f>BH72</f>
        <v>0</v>
      </c>
      <c r="BI71" s="37" t="s">
        <v>105</v>
      </c>
      <c r="BJ71" s="26">
        <f>BJ72</f>
        <v>0</v>
      </c>
      <c r="BK71" s="37" t="s">
        <v>105</v>
      </c>
      <c r="BL71" s="26">
        <f>BL72</f>
        <v>0</v>
      </c>
      <c r="BM71" s="37" t="s">
        <v>105</v>
      </c>
      <c r="BN71" s="31">
        <f>BN72</f>
        <v>31</v>
      </c>
      <c r="BO71" s="26">
        <f>BO72</f>
        <v>0</v>
      </c>
      <c r="BP71" s="37" t="s">
        <v>105</v>
      </c>
      <c r="BQ71" s="26">
        <f>BQ72</f>
        <v>0</v>
      </c>
      <c r="BR71" s="37" t="s">
        <v>105</v>
      </c>
      <c r="BS71" s="26">
        <f>BS72</f>
        <v>0</v>
      </c>
      <c r="BT71" s="37" t="s">
        <v>105</v>
      </c>
      <c r="BU71" s="31">
        <f>BU72</f>
        <v>42</v>
      </c>
      <c r="BV71" s="26">
        <f>BV72</f>
        <v>0</v>
      </c>
      <c r="BW71" s="37" t="s">
        <v>105</v>
      </c>
      <c r="BX71" s="26">
        <f>BX72</f>
        <v>0</v>
      </c>
      <c r="BY71" s="37" t="s">
        <v>105</v>
      </c>
      <c r="BZ71" s="26">
        <f>BZ72</f>
        <v>0</v>
      </c>
      <c r="CA71" s="37" t="s">
        <v>105</v>
      </c>
      <c r="CB71" s="31">
        <f>CB72</f>
        <v>0</v>
      </c>
      <c r="CC71" s="26">
        <f>CC72</f>
        <v>0</v>
      </c>
      <c r="CD71" s="37" t="s">
        <v>105</v>
      </c>
      <c r="CE71" s="26">
        <f>CE72</f>
        <v>0</v>
      </c>
      <c r="CF71" s="37" t="s">
        <v>105</v>
      </c>
      <c r="CG71" s="26">
        <f>CG72</f>
        <v>0</v>
      </c>
      <c r="CH71" s="37" t="s">
        <v>105</v>
      </c>
      <c r="CI71" s="31">
        <f>CI72</f>
        <v>0</v>
      </c>
      <c r="CJ71" s="26">
        <f>CJ72</f>
        <v>0</v>
      </c>
      <c r="CK71" s="37" t="s">
        <v>105</v>
      </c>
      <c r="CL71" s="26">
        <f>CL72</f>
        <v>0</v>
      </c>
      <c r="CM71" s="37" t="s">
        <v>105</v>
      </c>
      <c r="CN71" s="26">
        <f>CN72</f>
        <v>0</v>
      </c>
      <c r="CO71" s="37" t="s">
        <v>105</v>
      </c>
      <c r="CP71" s="31">
        <f>CP72</f>
        <v>0</v>
      </c>
      <c r="CQ71" s="26">
        <f>CQ72</f>
        <v>0</v>
      </c>
      <c r="CR71" s="37" t="s">
        <v>105</v>
      </c>
      <c r="CS71" s="26">
        <f>CS72</f>
        <v>0</v>
      </c>
      <c r="CT71" s="37" t="s">
        <v>105</v>
      </c>
      <c r="CU71" s="26">
        <f>CU72</f>
        <v>0</v>
      </c>
      <c r="CV71" s="37" t="s">
        <v>105</v>
      </c>
      <c r="CW71" s="31">
        <f>CW72</f>
        <v>0</v>
      </c>
      <c r="CX71" s="26">
        <f>CX72</f>
        <v>0</v>
      </c>
      <c r="CY71" s="37" t="s">
        <v>105</v>
      </c>
      <c r="CZ71" s="26">
        <f>CZ72</f>
        <v>0</v>
      </c>
      <c r="DA71" s="37" t="s">
        <v>105</v>
      </c>
      <c r="DB71" s="26">
        <f>DB72</f>
        <v>0</v>
      </c>
      <c r="DC71" s="37" t="s">
        <v>105</v>
      </c>
      <c r="DD71" s="31">
        <f>DD72</f>
        <v>100</v>
      </c>
      <c r="DE71" s="26">
        <f>DE72</f>
        <v>0</v>
      </c>
      <c r="DF71" s="37" t="s">
        <v>105</v>
      </c>
      <c r="DG71" s="26">
        <f>DG72</f>
        <v>0</v>
      </c>
      <c r="DH71" s="37" t="s">
        <v>105</v>
      </c>
      <c r="DI71" s="26">
        <f>DI72</f>
        <v>0</v>
      </c>
      <c r="DJ71" s="37" t="s">
        <v>105</v>
      </c>
      <c r="DK71" s="31">
        <f>DK72</f>
        <v>111</v>
      </c>
      <c r="DL71" s="37" t="s">
        <v>105</v>
      </c>
    </row>
    <row r="72" spans="1:116" ht="31.5" x14ac:dyDescent="0.25">
      <c r="A72" s="27" t="s">
        <v>198</v>
      </c>
      <c r="B72" s="28" t="s">
        <v>200</v>
      </c>
      <c r="C72" s="25" t="s">
        <v>201</v>
      </c>
      <c r="D72" s="21">
        <v>0</v>
      </c>
      <c r="E72" s="37" t="s">
        <v>105</v>
      </c>
      <c r="F72" s="21">
        <v>0</v>
      </c>
      <c r="G72" s="37" t="s">
        <v>105</v>
      </c>
      <c r="H72" s="21">
        <v>0</v>
      </c>
      <c r="I72" s="37" t="s">
        <v>105</v>
      </c>
      <c r="J72" s="33">
        <v>189</v>
      </c>
      <c r="K72" s="21">
        <f t="shared" ref="K72:M72" si="186">DE72</f>
        <v>0</v>
      </c>
      <c r="L72" s="37" t="s">
        <v>105</v>
      </c>
      <c r="M72" s="21">
        <f t="shared" si="186"/>
        <v>0</v>
      </c>
      <c r="N72" s="37" t="s">
        <v>105</v>
      </c>
      <c r="O72" s="21">
        <f t="shared" ref="O72:Q72" si="187">DI72</f>
        <v>0</v>
      </c>
      <c r="P72" s="37" t="s">
        <v>105</v>
      </c>
      <c r="Q72" s="33">
        <f t="shared" si="187"/>
        <v>111</v>
      </c>
      <c r="R72" s="37" t="s">
        <v>105</v>
      </c>
      <c r="S72" s="37" t="s">
        <v>105</v>
      </c>
      <c r="T72" s="37" t="s">
        <v>105</v>
      </c>
      <c r="U72" s="37" t="s">
        <v>105</v>
      </c>
      <c r="V72" s="37" t="s">
        <v>105</v>
      </c>
      <c r="W72" s="37" t="s">
        <v>105</v>
      </c>
      <c r="X72" s="37" t="s">
        <v>105</v>
      </c>
      <c r="Y72" s="37" t="s">
        <v>105</v>
      </c>
      <c r="Z72" s="37" t="s">
        <v>105</v>
      </c>
      <c r="AA72" s="37" t="s">
        <v>105</v>
      </c>
      <c r="AB72" s="37" t="s">
        <v>105</v>
      </c>
      <c r="AC72" s="37" t="s">
        <v>105</v>
      </c>
      <c r="AD72" s="37" t="s">
        <v>105</v>
      </c>
      <c r="AE72" s="37" t="s">
        <v>105</v>
      </c>
      <c r="AF72" s="21">
        <v>0</v>
      </c>
      <c r="AG72" s="37" t="s">
        <v>105</v>
      </c>
      <c r="AH72" s="21">
        <v>0</v>
      </c>
      <c r="AI72" s="37" t="s">
        <v>105</v>
      </c>
      <c r="AJ72" s="21">
        <v>0</v>
      </c>
      <c r="AK72" s="37" t="s">
        <v>105</v>
      </c>
      <c r="AL72" s="37">
        <v>100</v>
      </c>
      <c r="AM72" s="21">
        <v>0</v>
      </c>
      <c r="AN72" s="37" t="s">
        <v>105</v>
      </c>
      <c r="AO72" s="21">
        <v>0</v>
      </c>
      <c r="AP72" s="37" t="s">
        <v>105</v>
      </c>
      <c r="AQ72" s="21">
        <v>0</v>
      </c>
      <c r="AR72" s="37" t="s">
        <v>105</v>
      </c>
      <c r="AS72" s="37">
        <v>69</v>
      </c>
      <c r="AT72" s="21">
        <v>0</v>
      </c>
      <c r="AU72" s="37" t="s">
        <v>105</v>
      </c>
      <c r="AV72" s="21">
        <v>0</v>
      </c>
      <c r="AW72" s="37" t="s">
        <v>105</v>
      </c>
      <c r="AX72" s="21">
        <v>0</v>
      </c>
      <c r="AY72" s="37" t="s">
        <v>105</v>
      </c>
      <c r="AZ72" s="33">
        <f>56+2</f>
        <v>58</v>
      </c>
      <c r="BA72" s="21">
        <v>0</v>
      </c>
      <c r="BB72" s="37" t="s">
        <v>105</v>
      </c>
      <c r="BC72" s="21">
        <v>0</v>
      </c>
      <c r="BD72" s="37" t="s">
        <v>105</v>
      </c>
      <c r="BE72" s="21">
        <v>0</v>
      </c>
      <c r="BF72" s="37" t="s">
        <v>105</v>
      </c>
      <c r="BG72" s="33">
        <v>0</v>
      </c>
      <c r="BH72" s="21">
        <v>0</v>
      </c>
      <c r="BI72" s="37" t="s">
        <v>105</v>
      </c>
      <c r="BJ72" s="21">
        <v>0</v>
      </c>
      <c r="BK72" s="37" t="s">
        <v>105</v>
      </c>
      <c r="BL72" s="21">
        <v>0</v>
      </c>
      <c r="BM72" s="37" t="s">
        <v>105</v>
      </c>
      <c r="BN72" s="33">
        <f>23+8</f>
        <v>31</v>
      </c>
      <c r="BO72" s="21">
        <v>0</v>
      </c>
      <c r="BP72" s="37" t="s">
        <v>105</v>
      </c>
      <c r="BQ72" s="21">
        <v>0</v>
      </c>
      <c r="BR72" s="37" t="s">
        <v>105</v>
      </c>
      <c r="BS72" s="21">
        <v>0</v>
      </c>
      <c r="BT72" s="37" t="s">
        <v>105</v>
      </c>
      <c r="BU72" s="33">
        <v>42</v>
      </c>
      <c r="BV72" s="21">
        <v>0</v>
      </c>
      <c r="BW72" s="37" t="s">
        <v>105</v>
      </c>
      <c r="BX72" s="21">
        <v>0</v>
      </c>
      <c r="BY72" s="37" t="s">
        <v>105</v>
      </c>
      <c r="BZ72" s="21">
        <v>0</v>
      </c>
      <c r="CA72" s="37" t="s">
        <v>105</v>
      </c>
      <c r="CB72" s="33">
        <v>0</v>
      </c>
      <c r="CC72" s="21">
        <v>0</v>
      </c>
      <c r="CD72" s="37" t="s">
        <v>105</v>
      </c>
      <c r="CE72" s="21">
        <v>0</v>
      </c>
      <c r="CF72" s="37" t="s">
        <v>105</v>
      </c>
      <c r="CG72" s="21">
        <v>0</v>
      </c>
      <c r="CH72" s="37" t="s">
        <v>105</v>
      </c>
      <c r="CI72" s="33">
        <v>0</v>
      </c>
      <c r="CJ72" s="21">
        <v>0</v>
      </c>
      <c r="CK72" s="37" t="s">
        <v>105</v>
      </c>
      <c r="CL72" s="21">
        <v>0</v>
      </c>
      <c r="CM72" s="37" t="s">
        <v>105</v>
      </c>
      <c r="CN72" s="21">
        <v>0</v>
      </c>
      <c r="CO72" s="37" t="s">
        <v>105</v>
      </c>
      <c r="CP72" s="33">
        <v>0</v>
      </c>
      <c r="CQ72" s="21">
        <v>0</v>
      </c>
      <c r="CR72" s="37" t="s">
        <v>105</v>
      </c>
      <c r="CS72" s="21">
        <v>0</v>
      </c>
      <c r="CT72" s="37" t="s">
        <v>105</v>
      </c>
      <c r="CU72" s="21">
        <v>0</v>
      </c>
      <c r="CV72" s="37" t="s">
        <v>105</v>
      </c>
      <c r="CW72" s="33">
        <v>0</v>
      </c>
      <c r="CX72" s="21">
        <f>AM72+BA72+BH72+BV72+CJ72</f>
        <v>0</v>
      </c>
      <c r="CY72" s="37" t="s">
        <v>105</v>
      </c>
      <c r="CZ72" s="21">
        <f t="shared" ref="CZ72" si="188">AO72+BC72+BJ72+BX72+CL72</f>
        <v>0</v>
      </c>
      <c r="DA72" s="37" t="s">
        <v>105</v>
      </c>
      <c r="DB72" s="21">
        <f t="shared" ref="DB72" si="189">AQ72+BE72+BL72+BZ72+CN72</f>
        <v>0</v>
      </c>
      <c r="DC72" s="37" t="s">
        <v>105</v>
      </c>
      <c r="DD72" s="33">
        <f t="shared" ref="DD72" si="190">AS72+BG72+BN72+CB72+CP72</f>
        <v>100</v>
      </c>
      <c r="DE72" s="21">
        <f>AM72+BA72+BO72+CC72+CQ72</f>
        <v>0</v>
      </c>
      <c r="DF72" s="37" t="s">
        <v>105</v>
      </c>
      <c r="DG72" s="21">
        <f>AO72+BC72+BQ72+CE72+CS72</f>
        <v>0</v>
      </c>
      <c r="DH72" s="37" t="s">
        <v>105</v>
      </c>
      <c r="DI72" s="21">
        <f t="shared" ref="DI72:DK72" si="191">AQ72+BE72+BS72+CG72+CU72</f>
        <v>0</v>
      </c>
      <c r="DJ72" s="37" t="s">
        <v>105</v>
      </c>
      <c r="DK72" s="33">
        <f t="shared" si="191"/>
        <v>111</v>
      </c>
      <c r="DL72" s="34" t="s">
        <v>284</v>
      </c>
    </row>
    <row r="73" spans="1:116" ht="63" x14ac:dyDescent="0.25">
      <c r="A73" s="22" t="s">
        <v>253</v>
      </c>
      <c r="B73" s="24" t="s">
        <v>254</v>
      </c>
      <c r="C73" s="29" t="s">
        <v>154</v>
      </c>
      <c r="D73" s="37" t="s">
        <v>105</v>
      </c>
      <c r="E73" s="37" t="s">
        <v>105</v>
      </c>
      <c r="F73" s="37" t="s">
        <v>105</v>
      </c>
      <c r="G73" s="37" t="s">
        <v>105</v>
      </c>
      <c r="H73" s="37" t="s">
        <v>105</v>
      </c>
      <c r="I73" s="37" t="s">
        <v>105</v>
      </c>
      <c r="J73" s="32" t="s">
        <v>105</v>
      </c>
      <c r="K73" s="37" t="s">
        <v>105</v>
      </c>
      <c r="L73" s="37" t="s">
        <v>105</v>
      </c>
      <c r="M73" s="37" t="s">
        <v>105</v>
      </c>
      <c r="N73" s="37" t="s">
        <v>105</v>
      </c>
      <c r="O73" s="37" t="s">
        <v>105</v>
      </c>
      <c r="P73" s="37" t="s">
        <v>105</v>
      </c>
      <c r="Q73" s="32" t="s">
        <v>105</v>
      </c>
      <c r="R73" s="37" t="s">
        <v>105</v>
      </c>
      <c r="S73" s="37" t="s">
        <v>105</v>
      </c>
      <c r="T73" s="37" t="s">
        <v>105</v>
      </c>
      <c r="U73" s="37" t="s">
        <v>105</v>
      </c>
      <c r="V73" s="37" t="s">
        <v>105</v>
      </c>
      <c r="W73" s="37" t="s">
        <v>105</v>
      </c>
      <c r="X73" s="37" t="s">
        <v>105</v>
      </c>
      <c r="Y73" s="37" t="s">
        <v>105</v>
      </c>
      <c r="Z73" s="37" t="s">
        <v>105</v>
      </c>
      <c r="AA73" s="37" t="s">
        <v>105</v>
      </c>
      <c r="AB73" s="37" t="s">
        <v>105</v>
      </c>
      <c r="AC73" s="37" t="s">
        <v>105</v>
      </c>
      <c r="AD73" s="37" t="s">
        <v>105</v>
      </c>
      <c r="AE73" s="37" t="s">
        <v>105</v>
      </c>
      <c r="AF73" s="37" t="s">
        <v>105</v>
      </c>
      <c r="AG73" s="37" t="s">
        <v>105</v>
      </c>
      <c r="AH73" s="37" t="s">
        <v>105</v>
      </c>
      <c r="AI73" s="37" t="s">
        <v>105</v>
      </c>
      <c r="AJ73" s="37" t="s">
        <v>105</v>
      </c>
      <c r="AK73" s="37" t="s">
        <v>105</v>
      </c>
      <c r="AL73" s="32" t="s">
        <v>105</v>
      </c>
      <c r="AM73" s="37" t="s">
        <v>105</v>
      </c>
      <c r="AN73" s="37" t="s">
        <v>105</v>
      </c>
      <c r="AO73" s="37" t="s">
        <v>105</v>
      </c>
      <c r="AP73" s="37" t="s">
        <v>105</v>
      </c>
      <c r="AQ73" s="37" t="s">
        <v>105</v>
      </c>
      <c r="AR73" s="37" t="s">
        <v>105</v>
      </c>
      <c r="AS73" s="32" t="s">
        <v>105</v>
      </c>
      <c r="AT73" s="37" t="s">
        <v>105</v>
      </c>
      <c r="AU73" s="37" t="s">
        <v>105</v>
      </c>
      <c r="AV73" s="37" t="s">
        <v>105</v>
      </c>
      <c r="AW73" s="37" t="s">
        <v>105</v>
      </c>
      <c r="AX73" s="37" t="s">
        <v>105</v>
      </c>
      <c r="AY73" s="37" t="s">
        <v>105</v>
      </c>
      <c r="AZ73" s="32" t="s">
        <v>105</v>
      </c>
      <c r="BA73" s="37" t="s">
        <v>105</v>
      </c>
      <c r="BB73" s="37" t="s">
        <v>105</v>
      </c>
      <c r="BC73" s="37" t="s">
        <v>105</v>
      </c>
      <c r="BD73" s="37" t="s">
        <v>105</v>
      </c>
      <c r="BE73" s="37" t="s">
        <v>105</v>
      </c>
      <c r="BF73" s="37" t="s">
        <v>105</v>
      </c>
      <c r="BG73" s="32" t="s">
        <v>105</v>
      </c>
      <c r="BH73" s="37" t="s">
        <v>105</v>
      </c>
      <c r="BI73" s="37" t="s">
        <v>105</v>
      </c>
      <c r="BJ73" s="37" t="s">
        <v>105</v>
      </c>
      <c r="BK73" s="37" t="s">
        <v>105</v>
      </c>
      <c r="BL73" s="37" t="s">
        <v>105</v>
      </c>
      <c r="BM73" s="37" t="s">
        <v>105</v>
      </c>
      <c r="BN73" s="32" t="s">
        <v>105</v>
      </c>
      <c r="BO73" s="37" t="s">
        <v>105</v>
      </c>
      <c r="BP73" s="37" t="s">
        <v>105</v>
      </c>
      <c r="BQ73" s="37" t="s">
        <v>105</v>
      </c>
      <c r="BR73" s="37" t="s">
        <v>105</v>
      </c>
      <c r="BS73" s="37" t="s">
        <v>105</v>
      </c>
      <c r="BT73" s="37" t="s">
        <v>105</v>
      </c>
      <c r="BU73" s="32" t="s">
        <v>105</v>
      </c>
      <c r="BV73" s="37" t="s">
        <v>105</v>
      </c>
      <c r="BW73" s="37" t="s">
        <v>105</v>
      </c>
      <c r="BX73" s="37" t="s">
        <v>105</v>
      </c>
      <c r="BY73" s="37" t="s">
        <v>105</v>
      </c>
      <c r="BZ73" s="37" t="s">
        <v>105</v>
      </c>
      <c r="CA73" s="37" t="s">
        <v>105</v>
      </c>
      <c r="CB73" s="32" t="s">
        <v>105</v>
      </c>
      <c r="CC73" s="37" t="s">
        <v>105</v>
      </c>
      <c r="CD73" s="37" t="s">
        <v>105</v>
      </c>
      <c r="CE73" s="37" t="s">
        <v>105</v>
      </c>
      <c r="CF73" s="37" t="s">
        <v>105</v>
      </c>
      <c r="CG73" s="37" t="s">
        <v>105</v>
      </c>
      <c r="CH73" s="37" t="s">
        <v>105</v>
      </c>
      <c r="CI73" s="32" t="s">
        <v>105</v>
      </c>
      <c r="CJ73" s="37" t="s">
        <v>105</v>
      </c>
      <c r="CK73" s="37" t="s">
        <v>105</v>
      </c>
      <c r="CL73" s="37" t="s">
        <v>105</v>
      </c>
      <c r="CM73" s="37" t="s">
        <v>105</v>
      </c>
      <c r="CN73" s="37" t="s">
        <v>105</v>
      </c>
      <c r="CO73" s="37" t="s">
        <v>105</v>
      </c>
      <c r="CP73" s="32" t="s">
        <v>105</v>
      </c>
      <c r="CQ73" s="37" t="s">
        <v>105</v>
      </c>
      <c r="CR73" s="37" t="s">
        <v>105</v>
      </c>
      <c r="CS73" s="37" t="s">
        <v>105</v>
      </c>
      <c r="CT73" s="37" t="s">
        <v>105</v>
      </c>
      <c r="CU73" s="37" t="s">
        <v>105</v>
      </c>
      <c r="CV73" s="37" t="s">
        <v>105</v>
      </c>
      <c r="CW73" s="32" t="s">
        <v>105</v>
      </c>
      <c r="CX73" s="37" t="s">
        <v>105</v>
      </c>
      <c r="CY73" s="37" t="s">
        <v>105</v>
      </c>
      <c r="CZ73" s="37" t="s">
        <v>105</v>
      </c>
      <c r="DA73" s="37" t="s">
        <v>105</v>
      </c>
      <c r="DB73" s="37" t="s">
        <v>105</v>
      </c>
      <c r="DC73" s="37" t="s">
        <v>105</v>
      </c>
      <c r="DD73" s="32" t="s">
        <v>105</v>
      </c>
      <c r="DE73" s="37" t="s">
        <v>105</v>
      </c>
      <c r="DF73" s="37" t="s">
        <v>105</v>
      </c>
      <c r="DG73" s="37" t="s">
        <v>105</v>
      </c>
      <c r="DH73" s="37" t="s">
        <v>105</v>
      </c>
      <c r="DI73" s="37" t="s">
        <v>105</v>
      </c>
      <c r="DJ73" s="37" t="s">
        <v>105</v>
      </c>
      <c r="DK73" s="32" t="s">
        <v>105</v>
      </c>
      <c r="DL73" s="37" t="s">
        <v>105</v>
      </c>
    </row>
    <row r="74" spans="1:116" ht="63" x14ac:dyDescent="0.25">
      <c r="A74" s="22" t="s">
        <v>255</v>
      </c>
      <c r="B74" s="24" t="s">
        <v>256</v>
      </c>
      <c r="C74" s="29" t="s">
        <v>154</v>
      </c>
      <c r="D74" s="37" t="s">
        <v>105</v>
      </c>
      <c r="E74" s="37" t="s">
        <v>105</v>
      </c>
      <c r="F74" s="37" t="s">
        <v>105</v>
      </c>
      <c r="G74" s="37" t="s">
        <v>105</v>
      </c>
      <c r="H74" s="37" t="s">
        <v>105</v>
      </c>
      <c r="I74" s="37" t="s">
        <v>105</v>
      </c>
      <c r="J74" s="32" t="s">
        <v>105</v>
      </c>
      <c r="K74" s="37" t="s">
        <v>105</v>
      </c>
      <c r="L74" s="37" t="s">
        <v>105</v>
      </c>
      <c r="M74" s="37" t="s">
        <v>105</v>
      </c>
      <c r="N74" s="37" t="s">
        <v>105</v>
      </c>
      <c r="O74" s="37" t="s">
        <v>105</v>
      </c>
      <c r="P74" s="37" t="s">
        <v>105</v>
      </c>
      <c r="Q74" s="32" t="s">
        <v>105</v>
      </c>
      <c r="R74" s="37" t="s">
        <v>105</v>
      </c>
      <c r="S74" s="37" t="s">
        <v>105</v>
      </c>
      <c r="T74" s="37" t="s">
        <v>105</v>
      </c>
      <c r="U74" s="37" t="s">
        <v>105</v>
      </c>
      <c r="V74" s="37" t="s">
        <v>105</v>
      </c>
      <c r="W74" s="37" t="s">
        <v>105</v>
      </c>
      <c r="X74" s="37" t="s">
        <v>105</v>
      </c>
      <c r="Y74" s="37" t="s">
        <v>105</v>
      </c>
      <c r="Z74" s="37" t="s">
        <v>105</v>
      </c>
      <c r="AA74" s="37" t="s">
        <v>105</v>
      </c>
      <c r="AB74" s="37" t="s">
        <v>105</v>
      </c>
      <c r="AC74" s="37" t="s">
        <v>105</v>
      </c>
      <c r="AD74" s="37" t="s">
        <v>105</v>
      </c>
      <c r="AE74" s="37" t="s">
        <v>105</v>
      </c>
      <c r="AF74" s="37" t="s">
        <v>105</v>
      </c>
      <c r="AG74" s="37" t="s">
        <v>105</v>
      </c>
      <c r="AH74" s="37" t="s">
        <v>105</v>
      </c>
      <c r="AI74" s="37" t="s">
        <v>105</v>
      </c>
      <c r="AJ74" s="37" t="s">
        <v>105</v>
      </c>
      <c r="AK74" s="37" t="s">
        <v>105</v>
      </c>
      <c r="AL74" s="32" t="s">
        <v>105</v>
      </c>
      <c r="AM74" s="37" t="s">
        <v>105</v>
      </c>
      <c r="AN74" s="37" t="s">
        <v>105</v>
      </c>
      <c r="AO74" s="37" t="s">
        <v>105</v>
      </c>
      <c r="AP74" s="37" t="s">
        <v>105</v>
      </c>
      <c r="AQ74" s="37" t="s">
        <v>105</v>
      </c>
      <c r="AR74" s="37" t="s">
        <v>105</v>
      </c>
      <c r="AS74" s="32" t="s">
        <v>105</v>
      </c>
      <c r="AT74" s="37" t="s">
        <v>105</v>
      </c>
      <c r="AU74" s="37" t="s">
        <v>105</v>
      </c>
      <c r="AV74" s="37" t="s">
        <v>105</v>
      </c>
      <c r="AW74" s="37" t="s">
        <v>105</v>
      </c>
      <c r="AX74" s="37" t="s">
        <v>105</v>
      </c>
      <c r="AY74" s="37" t="s">
        <v>105</v>
      </c>
      <c r="AZ74" s="32" t="s">
        <v>105</v>
      </c>
      <c r="BA74" s="37" t="s">
        <v>105</v>
      </c>
      <c r="BB74" s="37" t="s">
        <v>105</v>
      </c>
      <c r="BC74" s="37" t="s">
        <v>105</v>
      </c>
      <c r="BD74" s="37" t="s">
        <v>105</v>
      </c>
      <c r="BE74" s="37" t="s">
        <v>105</v>
      </c>
      <c r="BF74" s="37" t="s">
        <v>105</v>
      </c>
      <c r="BG74" s="32" t="s">
        <v>105</v>
      </c>
      <c r="BH74" s="37" t="s">
        <v>105</v>
      </c>
      <c r="BI74" s="37" t="s">
        <v>105</v>
      </c>
      <c r="BJ74" s="37" t="s">
        <v>105</v>
      </c>
      <c r="BK74" s="37" t="s">
        <v>105</v>
      </c>
      <c r="BL74" s="37" t="s">
        <v>105</v>
      </c>
      <c r="BM74" s="37" t="s">
        <v>105</v>
      </c>
      <c r="BN74" s="32" t="s">
        <v>105</v>
      </c>
      <c r="BO74" s="37" t="s">
        <v>105</v>
      </c>
      <c r="BP74" s="37" t="s">
        <v>105</v>
      </c>
      <c r="BQ74" s="37" t="s">
        <v>105</v>
      </c>
      <c r="BR74" s="37" t="s">
        <v>105</v>
      </c>
      <c r="BS74" s="37" t="s">
        <v>105</v>
      </c>
      <c r="BT74" s="37" t="s">
        <v>105</v>
      </c>
      <c r="BU74" s="32" t="s">
        <v>105</v>
      </c>
      <c r="BV74" s="37" t="s">
        <v>105</v>
      </c>
      <c r="BW74" s="37" t="s">
        <v>105</v>
      </c>
      <c r="BX74" s="37" t="s">
        <v>105</v>
      </c>
      <c r="BY74" s="37" t="s">
        <v>105</v>
      </c>
      <c r="BZ74" s="37" t="s">
        <v>105</v>
      </c>
      <c r="CA74" s="37" t="s">
        <v>105</v>
      </c>
      <c r="CB74" s="32" t="s">
        <v>105</v>
      </c>
      <c r="CC74" s="37" t="s">
        <v>105</v>
      </c>
      <c r="CD74" s="37" t="s">
        <v>105</v>
      </c>
      <c r="CE74" s="37" t="s">
        <v>105</v>
      </c>
      <c r="CF74" s="37" t="s">
        <v>105</v>
      </c>
      <c r="CG74" s="37" t="s">
        <v>105</v>
      </c>
      <c r="CH74" s="37" t="s">
        <v>105</v>
      </c>
      <c r="CI74" s="32" t="s">
        <v>105</v>
      </c>
      <c r="CJ74" s="37" t="s">
        <v>105</v>
      </c>
      <c r="CK74" s="37" t="s">
        <v>105</v>
      </c>
      <c r="CL74" s="37" t="s">
        <v>105</v>
      </c>
      <c r="CM74" s="37" t="s">
        <v>105</v>
      </c>
      <c r="CN74" s="37" t="s">
        <v>105</v>
      </c>
      <c r="CO74" s="37" t="s">
        <v>105</v>
      </c>
      <c r="CP74" s="32" t="s">
        <v>105</v>
      </c>
      <c r="CQ74" s="37" t="s">
        <v>105</v>
      </c>
      <c r="CR74" s="37" t="s">
        <v>105</v>
      </c>
      <c r="CS74" s="37" t="s">
        <v>105</v>
      </c>
      <c r="CT74" s="37" t="s">
        <v>105</v>
      </c>
      <c r="CU74" s="37" t="s">
        <v>105</v>
      </c>
      <c r="CV74" s="37" t="s">
        <v>105</v>
      </c>
      <c r="CW74" s="32" t="s">
        <v>105</v>
      </c>
      <c r="CX74" s="37" t="s">
        <v>105</v>
      </c>
      <c r="CY74" s="37" t="s">
        <v>105</v>
      </c>
      <c r="CZ74" s="37" t="s">
        <v>105</v>
      </c>
      <c r="DA74" s="37" t="s">
        <v>105</v>
      </c>
      <c r="DB74" s="37" t="s">
        <v>105</v>
      </c>
      <c r="DC74" s="37" t="s">
        <v>105</v>
      </c>
      <c r="DD74" s="32" t="s">
        <v>105</v>
      </c>
      <c r="DE74" s="37" t="s">
        <v>105</v>
      </c>
      <c r="DF74" s="37" t="s">
        <v>105</v>
      </c>
      <c r="DG74" s="37" t="s">
        <v>105</v>
      </c>
      <c r="DH74" s="37" t="s">
        <v>105</v>
      </c>
      <c r="DI74" s="37" t="s">
        <v>105</v>
      </c>
      <c r="DJ74" s="37" t="s">
        <v>105</v>
      </c>
      <c r="DK74" s="32" t="s">
        <v>105</v>
      </c>
      <c r="DL74" s="37" t="s">
        <v>105</v>
      </c>
    </row>
    <row r="75" spans="1:116" ht="63" x14ac:dyDescent="0.25">
      <c r="A75" s="22" t="s">
        <v>257</v>
      </c>
      <c r="B75" s="24" t="s">
        <v>258</v>
      </c>
      <c r="C75" s="29" t="s">
        <v>154</v>
      </c>
      <c r="D75" s="37" t="s">
        <v>105</v>
      </c>
      <c r="E75" s="37" t="s">
        <v>105</v>
      </c>
      <c r="F75" s="37" t="s">
        <v>105</v>
      </c>
      <c r="G75" s="37" t="s">
        <v>105</v>
      </c>
      <c r="H75" s="37" t="s">
        <v>105</v>
      </c>
      <c r="I75" s="37" t="s">
        <v>105</v>
      </c>
      <c r="J75" s="32" t="s">
        <v>105</v>
      </c>
      <c r="K75" s="37" t="s">
        <v>105</v>
      </c>
      <c r="L75" s="37" t="s">
        <v>105</v>
      </c>
      <c r="M75" s="37" t="s">
        <v>105</v>
      </c>
      <c r="N75" s="37" t="s">
        <v>105</v>
      </c>
      <c r="O75" s="37" t="s">
        <v>105</v>
      </c>
      <c r="P75" s="37" t="s">
        <v>105</v>
      </c>
      <c r="Q75" s="32" t="s">
        <v>105</v>
      </c>
      <c r="R75" s="37" t="s">
        <v>105</v>
      </c>
      <c r="S75" s="37" t="s">
        <v>105</v>
      </c>
      <c r="T75" s="37" t="s">
        <v>105</v>
      </c>
      <c r="U75" s="37" t="s">
        <v>105</v>
      </c>
      <c r="V75" s="37" t="s">
        <v>105</v>
      </c>
      <c r="W75" s="37" t="s">
        <v>105</v>
      </c>
      <c r="X75" s="37" t="s">
        <v>105</v>
      </c>
      <c r="Y75" s="37" t="s">
        <v>105</v>
      </c>
      <c r="Z75" s="37" t="s">
        <v>105</v>
      </c>
      <c r="AA75" s="37" t="s">
        <v>105</v>
      </c>
      <c r="AB75" s="37" t="s">
        <v>105</v>
      </c>
      <c r="AC75" s="37" t="s">
        <v>105</v>
      </c>
      <c r="AD75" s="37" t="s">
        <v>105</v>
      </c>
      <c r="AE75" s="37" t="s">
        <v>105</v>
      </c>
      <c r="AF75" s="37" t="s">
        <v>105</v>
      </c>
      <c r="AG75" s="37" t="s">
        <v>105</v>
      </c>
      <c r="AH75" s="37" t="s">
        <v>105</v>
      </c>
      <c r="AI75" s="37" t="s">
        <v>105</v>
      </c>
      <c r="AJ75" s="37" t="s">
        <v>105</v>
      </c>
      <c r="AK75" s="37" t="s">
        <v>105</v>
      </c>
      <c r="AL75" s="32" t="s">
        <v>105</v>
      </c>
      <c r="AM75" s="37" t="s">
        <v>105</v>
      </c>
      <c r="AN75" s="37" t="s">
        <v>105</v>
      </c>
      <c r="AO75" s="37" t="s">
        <v>105</v>
      </c>
      <c r="AP75" s="37" t="s">
        <v>105</v>
      </c>
      <c r="AQ75" s="37" t="s">
        <v>105</v>
      </c>
      <c r="AR75" s="37" t="s">
        <v>105</v>
      </c>
      <c r="AS75" s="32" t="s">
        <v>105</v>
      </c>
      <c r="AT75" s="37" t="s">
        <v>105</v>
      </c>
      <c r="AU75" s="37" t="s">
        <v>105</v>
      </c>
      <c r="AV75" s="37" t="s">
        <v>105</v>
      </c>
      <c r="AW75" s="37" t="s">
        <v>105</v>
      </c>
      <c r="AX75" s="37" t="s">
        <v>105</v>
      </c>
      <c r="AY75" s="37" t="s">
        <v>105</v>
      </c>
      <c r="AZ75" s="32" t="s">
        <v>105</v>
      </c>
      <c r="BA75" s="37" t="s">
        <v>105</v>
      </c>
      <c r="BB75" s="37" t="s">
        <v>105</v>
      </c>
      <c r="BC75" s="37" t="s">
        <v>105</v>
      </c>
      <c r="BD75" s="37" t="s">
        <v>105</v>
      </c>
      <c r="BE75" s="37" t="s">
        <v>105</v>
      </c>
      <c r="BF75" s="37" t="s">
        <v>105</v>
      </c>
      <c r="BG75" s="32" t="s">
        <v>105</v>
      </c>
      <c r="BH75" s="37" t="s">
        <v>105</v>
      </c>
      <c r="BI75" s="37" t="s">
        <v>105</v>
      </c>
      <c r="BJ75" s="37" t="s">
        <v>105</v>
      </c>
      <c r="BK75" s="37" t="s">
        <v>105</v>
      </c>
      <c r="BL75" s="37" t="s">
        <v>105</v>
      </c>
      <c r="BM75" s="37" t="s">
        <v>105</v>
      </c>
      <c r="BN75" s="32" t="s">
        <v>105</v>
      </c>
      <c r="BO75" s="37" t="s">
        <v>105</v>
      </c>
      <c r="BP75" s="37" t="s">
        <v>105</v>
      </c>
      <c r="BQ75" s="37" t="s">
        <v>105</v>
      </c>
      <c r="BR75" s="37" t="s">
        <v>105</v>
      </c>
      <c r="BS75" s="37" t="s">
        <v>105</v>
      </c>
      <c r="BT75" s="37" t="s">
        <v>105</v>
      </c>
      <c r="BU75" s="32" t="s">
        <v>105</v>
      </c>
      <c r="BV75" s="37" t="s">
        <v>105</v>
      </c>
      <c r="BW75" s="37" t="s">
        <v>105</v>
      </c>
      <c r="BX75" s="37" t="s">
        <v>105</v>
      </c>
      <c r="BY75" s="37" t="s">
        <v>105</v>
      </c>
      <c r="BZ75" s="37" t="s">
        <v>105</v>
      </c>
      <c r="CA75" s="37" t="s">
        <v>105</v>
      </c>
      <c r="CB75" s="32" t="s">
        <v>105</v>
      </c>
      <c r="CC75" s="37" t="s">
        <v>105</v>
      </c>
      <c r="CD75" s="37" t="s">
        <v>105</v>
      </c>
      <c r="CE75" s="37" t="s">
        <v>105</v>
      </c>
      <c r="CF75" s="37" t="s">
        <v>105</v>
      </c>
      <c r="CG75" s="37" t="s">
        <v>105</v>
      </c>
      <c r="CH75" s="37" t="s">
        <v>105</v>
      </c>
      <c r="CI75" s="32" t="s">
        <v>105</v>
      </c>
      <c r="CJ75" s="37" t="s">
        <v>105</v>
      </c>
      <c r="CK75" s="37" t="s">
        <v>105</v>
      </c>
      <c r="CL75" s="37" t="s">
        <v>105</v>
      </c>
      <c r="CM75" s="37" t="s">
        <v>105</v>
      </c>
      <c r="CN75" s="37" t="s">
        <v>105</v>
      </c>
      <c r="CO75" s="37" t="s">
        <v>105</v>
      </c>
      <c r="CP75" s="32" t="s">
        <v>105</v>
      </c>
      <c r="CQ75" s="37" t="s">
        <v>105</v>
      </c>
      <c r="CR75" s="37" t="s">
        <v>105</v>
      </c>
      <c r="CS75" s="37" t="s">
        <v>105</v>
      </c>
      <c r="CT75" s="37" t="s">
        <v>105</v>
      </c>
      <c r="CU75" s="37" t="s">
        <v>105</v>
      </c>
      <c r="CV75" s="37" t="s">
        <v>105</v>
      </c>
      <c r="CW75" s="32" t="s">
        <v>105</v>
      </c>
      <c r="CX75" s="37" t="s">
        <v>105</v>
      </c>
      <c r="CY75" s="37" t="s">
        <v>105</v>
      </c>
      <c r="CZ75" s="37" t="s">
        <v>105</v>
      </c>
      <c r="DA75" s="37" t="s">
        <v>105</v>
      </c>
      <c r="DB75" s="37" t="s">
        <v>105</v>
      </c>
      <c r="DC75" s="37" t="s">
        <v>105</v>
      </c>
      <c r="DD75" s="32" t="s">
        <v>105</v>
      </c>
      <c r="DE75" s="37" t="s">
        <v>105</v>
      </c>
      <c r="DF75" s="37" t="s">
        <v>105</v>
      </c>
      <c r="DG75" s="37" t="s">
        <v>105</v>
      </c>
      <c r="DH75" s="37" t="s">
        <v>105</v>
      </c>
      <c r="DI75" s="37" t="s">
        <v>105</v>
      </c>
      <c r="DJ75" s="37" t="s">
        <v>105</v>
      </c>
      <c r="DK75" s="32" t="s">
        <v>105</v>
      </c>
      <c r="DL75" s="37" t="s">
        <v>105</v>
      </c>
    </row>
    <row r="76" spans="1:116" ht="63" x14ac:dyDescent="0.25">
      <c r="A76" s="22" t="s">
        <v>259</v>
      </c>
      <c r="B76" s="24" t="s">
        <v>260</v>
      </c>
      <c r="C76" s="29" t="s">
        <v>154</v>
      </c>
      <c r="D76" s="37" t="s">
        <v>105</v>
      </c>
      <c r="E76" s="37" t="s">
        <v>105</v>
      </c>
      <c r="F76" s="37" t="s">
        <v>105</v>
      </c>
      <c r="G76" s="37" t="s">
        <v>105</v>
      </c>
      <c r="H76" s="37" t="s">
        <v>105</v>
      </c>
      <c r="I76" s="37" t="s">
        <v>105</v>
      </c>
      <c r="J76" s="32" t="s">
        <v>105</v>
      </c>
      <c r="K76" s="37" t="s">
        <v>105</v>
      </c>
      <c r="L76" s="37" t="s">
        <v>105</v>
      </c>
      <c r="M76" s="37" t="s">
        <v>105</v>
      </c>
      <c r="N76" s="37" t="s">
        <v>105</v>
      </c>
      <c r="O76" s="37" t="s">
        <v>105</v>
      </c>
      <c r="P76" s="37" t="s">
        <v>105</v>
      </c>
      <c r="Q76" s="32" t="s">
        <v>105</v>
      </c>
      <c r="R76" s="37" t="s">
        <v>105</v>
      </c>
      <c r="S76" s="37" t="s">
        <v>105</v>
      </c>
      <c r="T76" s="37" t="s">
        <v>105</v>
      </c>
      <c r="U76" s="37" t="s">
        <v>105</v>
      </c>
      <c r="V76" s="37" t="s">
        <v>105</v>
      </c>
      <c r="W76" s="37" t="s">
        <v>105</v>
      </c>
      <c r="X76" s="37" t="s">
        <v>105</v>
      </c>
      <c r="Y76" s="37" t="s">
        <v>105</v>
      </c>
      <c r="Z76" s="37" t="s">
        <v>105</v>
      </c>
      <c r="AA76" s="37" t="s">
        <v>105</v>
      </c>
      <c r="AB76" s="37" t="s">
        <v>105</v>
      </c>
      <c r="AC76" s="37" t="s">
        <v>105</v>
      </c>
      <c r="AD76" s="37" t="s">
        <v>105</v>
      </c>
      <c r="AE76" s="37" t="s">
        <v>105</v>
      </c>
      <c r="AF76" s="37" t="s">
        <v>105</v>
      </c>
      <c r="AG76" s="37" t="s">
        <v>105</v>
      </c>
      <c r="AH76" s="37" t="s">
        <v>105</v>
      </c>
      <c r="AI76" s="37" t="s">
        <v>105</v>
      </c>
      <c r="AJ76" s="37" t="s">
        <v>105</v>
      </c>
      <c r="AK76" s="37" t="s">
        <v>105</v>
      </c>
      <c r="AL76" s="32" t="s">
        <v>105</v>
      </c>
      <c r="AM76" s="37" t="s">
        <v>105</v>
      </c>
      <c r="AN76" s="37" t="s">
        <v>105</v>
      </c>
      <c r="AO76" s="37" t="s">
        <v>105</v>
      </c>
      <c r="AP76" s="37" t="s">
        <v>105</v>
      </c>
      <c r="AQ76" s="37" t="s">
        <v>105</v>
      </c>
      <c r="AR76" s="37" t="s">
        <v>105</v>
      </c>
      <c r="AS76" s="32" t="s">
        <v>105</v>
      </c>
      <c r="AT76" s="37" t="s">
        <v>105</v>
      </c>
      <c r="AU76" s="37" t="s">
        <v>105</v>
      </c>
      <c r="AV76" s="37" t="s">
        <v>105</v>
      </c>
      <c r="AW76" s="37" t="s">
        <v>105</v>
      </c>
      <c r="AX76" s="37" t="s">
        <v>105</v>
      </c>
      <c r="AY76" s="37" t="s">
        <v>105</v>
      </c>
      <c r="AZ76" s="32" t="s">
        <v>105</v>
      </c>
      <c r="BA76" s="37" t="s">
        <v>105</v>
      </c>
      <c r="BB76" s="37" t="s">
        <v>105</v>
      </c>
      <c r="BC76" s="37" t="s">
        <v>105</v>
      </c>
      <c r="BD76" s="37" t="s">
        <v>105</v>
      </c>
      <c r="BE76" s="37" t="s">
        <v>105</v>
      </c>
      <c r="BF76" s="37" t="s">
        <v>105</v>
      </c>
      <c r="BG76" s="32" t="s">
        <v>105</v>
      </c>
      <c r="BH76" s="37" t="s">
        <v>105</v>
      </c>
      <c r="BI76" s="37" t="s">
        <v>105</v>
      </c>
      <c r="BJ76" s="37" t="s">
        <v>105</v>
      </c>
      <c r="BK76" s="37" t="s">
        <v>105</v>
      </c>
      <c r="BL76" s="37" t="s">
        <v>105</v>
      </c>
      <c r="BM76" s="37" t="s">
        <v>105</v>
      </c>
      <c r="BN76" s="32" t="s">
        <v>105</v>
      </c>
      <c r="BO76" s="37" t="s">
        <v>105</v>
      </c>
      <c r="BP76" s="37" t="s">
        <v>105</v>
      </c>
      <c r="BQ76" s="37" t="s">
        <v>105</v>
      </c>
      <c r="BR76" s="37" t="s">
        <v>105</v>
      </c>
      <c r="BS76" s="37" t="s">
        <v>105</v>
      </c>
      <c r="BT76" s="37" t="s">
        <v>105</v>
      </c>
      <c r="BU76" s="32" t="s">
        <v>105</v>
      </c>
      <c r="BV76" s="37" t="s">
        <v>105</v>
      </c>
      <c r="BW76" s="37" t="s">
        <v>105</v>
      </c>
      <c r="BX76" s="37" t="s">
        <v>105</v>
      </c>
      <c r="BY76" s="37" t="s">
        <v>105</v>
      </c>
      <c r="BZ76" s="37" t="s">
        <v>105</v>
      </c>
      <c r="CA76" s="37" t="s">
        <v>105</v>
      </c>
      <c r="CB76" s="32" t="s">
        <v>105</v>
      </c>
      <c r="CC76" s="37" t="s">
        <v>105</v>
      </c>
      <c r="CD76" s="37" t="s">
        <v>105</v>
      </c>
      <c r="CE76" s="37" t="s">
        <v>105</v>
      </c>
      <c r="CF76" s="37" t="s">
        <v>105</v>
      </c>
      <c r="CG76" s="37" t="s">
        <v>105</v>
      </c>
      <c r="CH76" s="37" t="s">
        <v>105</v>
      </c>
      <c r="CI76" s="32" t="s">
        <v>105</v>
      </c>
      <c r="CJ76" s="37" t="s">
        <v>105</v>
      </c>
      <c r="CK76" s="37" t="s">
        <v>105</v>
      </c>
      <c r="CL76" s="37" t="s">
        <v>105</v>
      </c>
      <c r="CM76" s="37" t="s">
        <v>105</v>
      </c>
      <c r="CN76" s="37" t="s">
        <v>105</v>
      </c>
      <c r="CO76" s="37" t="s">
        <v>105</v>
      </c>
      <c r="CP76" s="32" t="s">
        <v>105</v>
      </c>
      <c r="CQ76" s="37" t="s">
        <v>105</v>
      </c>
      <c r="CR76" s="37" t="s">
        <v>105</v>
      </c>
      <c r="CS76" s="37" t="s">
        <v>105</v>
      </c>
      <c r="CT76" s="37" t="s">
        <v>105</v>
      </c>
      <c r="CU76" s="37" t="s">
        <v>105</v>
      </c>
      <c r="CV76" s="37" t="s">
        <v>105</v>
      </c>
      <c r="CW76" s="32" t="s">
        <v>105</v>
      </c>
      <c r="CX76" s="37" t="s">
        <v>105</v>
      </c>
      <c r="CY76" s="37" t="s">
        <v>105</v>
      </c>
      <c r="CZ76" s="37" t="s">
        <v>105</v>
      </c>
      <c r="DA76" s="37" t="s">
        <v>105</v>
      </c>
      <c r="DB76" s="37" t="s">
        <v>105</v>
      </c>
      <c r="DC76" s="37" t="s">
        <v>105</v>
      </c>
      <c r="DD76" s="32" t="s">
        <v>105</v>
      </c>
      <c r="DE76" s="37" t="s">
        <v>105</v>
      </c>
      <c r="DF76" s="37" t="s">
        <v>105</v>
      </c>
      <c r="DG76" s="37" t="s">
        <v>105</v>
      </c>
      <c r="DH76" s="37" t="s">
        <v>105</v>
      </c>
      <c r="DI76" s="37" t="s">
        <v>105</v>
      </c>
      <c r="DJ76" s="37" t="s">
        <v>105</v>
      </c>
      <c r="DK76" s="32" t="s">
        <v>105</v>
      </c>
      <c r="DL76" s="37" t="s">
        <v>105</v>
      </c>
    </row>
    <row r="77" spans="1:116" ht="47.25" x14ac:dyDescent="0.25">
      <c r="A77" s="22" t="s">
        <v>261</v>
      </c>
      <c r="B77" s="24" t="s">
        <v>262</v>
      </c>
      <c r="C77" s="29" t="s">
        <v>154</v>
      </c>
      <c r="D77" s="37" t="s">
        <v>105</v>
      </c>
      <c r="E77" s="37" t="s">
        <v>105</v>
      </c>
      <c r="F77" s="37" t="s">
        <v>105</v>
      </c>
      <c r="G77" s="37" t="s">
        <v>105</v>
      </c>
      <c r="H77" s="37" t="s">
        <v>105</v>
      </c>
      <c r="I77" s="37" t="s">
        <v>105</v>
      </c>
      <c r="J77" s="32" t="s">
        <v>105</v>
      </c>
      <c r="K77" s="37" t="s">
        <v>105</v>
      </c>
      <c r="L77" s="37" t="s">
        <v>105</v>
      </c>
      <c r="M77" s="37" t="s">
        <v>105</v>
      </c>
      <c r="N77" s="37" t="s">
        <v>105</v>
      </c>
      <c r="O77" s="37" t="s">
        <v>105</v>
      </c>
      <c r="P77" s="37" t="s">
        <v>105</v>
      </c>
      <c r="Q77" s="32" t="s">
        <v>105</v>
      </c>
      <c r="R77" s="37" t="s">
        <v>105</v>
      </c>
      <c r="S77" s="37" t="s">
        <v>105</v>
      </c>
      <c r="T77" s="37" t="s">
        <v>105</v>
      </c>
      <c r="U77" s="37" t="s">
        <v>105</v>
      </c>
      <c r="V77" s="37" t="s">
        <v>105</v>
      </c>
      <c r="W77" s="37" t="s">
        <v>105</v>
      </c>
      <c r="X77" s="37" t="s">
        <v>105</v>
      </c>
      <c r="Y77" s="37" t="s">
        <v>105</v>
      </c>
      <c r="Z77" s="37" t="s">
        <v>105</v>
      </c>
      <c r="AA77" s="37" t="s">
        <v>105</v>
      </c>
      <c r="AB77" s="37" t="s">
        <v>105</v>
      </c>
      <c r="AC77" s="37" t="s">
        <v>105</v>
      </c>
      <c r="AD77" s="37" t="s">
        <v>105</v>
      </c>
      <c r="AE77" s="37" t="s">
        <v>105</v>
      </c>
      <c r="AF77" s="37" t="s">
        <v>105</v>
      </c>
      <c r="AG77" s="37" t="s">
        <v>105</v>
      </c>
      <c r="AH77" s="37" t="s">
        <v>105</v>
      </c>
      <c r="AI77" s="37" t="s">
        <v>105</v>
      </c>
      <c r="AJ77" s="37" t="s">
        <v>105</v>
      </c>
      <c r="AK77" s="37" t="s">
        <v>105</v>
      </c>
      <c r="AL77" s="32" t="s">
        <v>105</v>
      </c>
      <c r="AM77" s="37" t="s">
        <v>105</v>
      </c>
      <c r="AN77" s="37" t="s">
        <v>105</v>
      </c>
      <c r="AO77" s="37" t="s">
        <v>105</v>
      </c>
      <c r="AP77" s="37" t="s">
        <v>105</v>
      </c>
      <c r="AQ77" s="37" t="s">
        <v>105</v>
      </c>
      <c r="AR77" s="37" t="s">
        <v>105</v>
      </c>
      <c r="AS77" s="32" t="s">
        <v>105</v>
      </c>
      <c r="AT77" s="37" t="s">
        <v>105</v>
      </c>
      <c r="AU77" s="37" t="s">
        <v>105</v>
      </c>
      <c r="AV77" s="37" t="s">
        <v>105</v>
      </c>
      <c r="AW77" s="37" t="s">
        <v>105</v>
      </c>
      <c r="AX77" s="37" t="s">
        <v>105</v>
      </c>
      <c r="AY77" s="37" t="s">
        <v>105</v>
      </c>
      <c r="AZ77" s="32" t="s">
        <v>105</v>
      </c>
      <c r="BA77" s="37" t="s">
        <v>105</v>
      </c>
      <c r="BB77" s="37" t="s">
        <v>105</v>
      </c>
      <c r="BC77" s="37" t="s">
        <v>105</v>
      </c>
      <c r="BD77" s="37" t="s">
        <v>105</v>
      </c>
      <c r="BE77" s="37" t="s">
        <v>105</v>
      </c>
      <c r="BF77" s="37" t="s">
        <v>105</v>
      </c>
      <c r="BG77" s="32" t="s">
        <v>105</v>
      </c>
      <c r="BH77" s="37" t="s">
        <v>105</v>
      </c>
      <c r="BI77" s="37" t="s">
        <v>105</v>
      </c>
      <c r="BJ77" s="37" t="s">
        <v>105</v>
      </c>
      <c r="BK77" s="37" t="s">
        <v>105</v>
      </c>
      <c r="BL77" s="37" t="s">
        <v>105</v>
      </c>
      <c r="BM77" s="37" t="s">
        <v>105</v>
      </c>
      <c r="BN77" s="32" t="s">
        <v>105</v>
      </c>
      <c r="BO77" s="37" t="s">
        <v>105</v>
      </c>
      <c r="BP77" s="37" t="s">
        <v>105</v>
      </c>
      <c r="BQ77" s="37" t="s">
        <v>105</v>
      </c>
      <c r="BR77" s="37" t="s">
        <v>105</v>
      </c>
      <c r="BS77" s="37" t="s">
        <v>105</v>
      </c>
      <c r="BT77" s="37" t="s">
        <v>105</v>
      </c>
      <c r="BU77" s="32" t="s">
        <v>105</v>
      </c>
      <c r="BV77" s="37" t="s">
        <v>105</v>
      </c>
      <c r="BW77" s="37" t="s">
        <v>105</v>
      </c>
      <c r="BX77" s="37" t="s">
        <v>105</v>
      </c>
      <c r="BY77" s="37" t="s">
        <v>105</v>
      </c>
      <c r="BZ77" s="37" t="s">
        <v>105</v>
      </c>
      <c r="CA77" s="37" t="s">
        <v>105</v>
      </c>
      <c r="CB77" s="32" t="s">
        <v>105</v>
      </c>
      <c r="CC77" s="37" t="s">
        <v>105</v>
      </c>
      <c r="CD77" s="37" t="s">
        <v>105</v>
      </c>
      <c r="CE77" s="37" t="s">
        <v>105</v>
      </c>
      <c r="CF77" s="37" t="s">
        <v>105</v>
      </c>
      <c r="CG77" s="37" t="s">
        <v>105</v>
      </c>
      <c r="CH77" s="37" t="s">
        <v>105</v>
      </c>
      <c r="CI77" s="32" t="s">
        <v>105</v>
      </c>
      <c r="CJ77" s="37" t="s">
        <v>105</v>
      </c>
      <c r="CK77" s="37" t="s">
        <v>105</v>
      </c>
      <c r="CL77" s="37" t="s">
        <v>105</v>
      </c>
      <c r="CM77" s="37" t="s">
        <v>105</v>
      </c>
      <c r="CN77" s="37" t="s">
        <v>105</v>
      </c>
      <c r="CO77" s="37" t="s">
        <v>105</v>
      </c>
      <c r="CP77" s="32" t="s">
        <v>105</v>
      </c>
      <c r="CQ77" s="37" t="s">
        <v>105</v>
      </c>
      <c r="CR77" s="37" t="s">
        <v>105</v>
      </c>
      <c r="CS77" s="37" t="s">
        <v>105</v>
      </c>
      <c r="CT77" s="37" t="s">
        <v>105</v>
      </c>
      <c r="CU77" s="37" t="s">
        <v>105</v>
      </c>
      <c r="CV77" s="37" t="s">
        <v>105</v>
      </c>
      <c r="CW77" s="32" t="s">
        <v>105</v>
      </c>
      <c r="CX77" s="37" t="s">
        <v>105</v>
      </c>
      <c r="CY77" s="37" t="s">
        <v>105</v>
      </c>
      <c r="CZ77" s="37" t="s">
        <v>105</v>
      </c>
      <c r="DA77" s="37" t="s">
        <v>105</v>
      </c>
      <c r="DB77" s="37" t="s">
        <v>105</v>
      </c>
      <c r="DC77" s="37" t="s">
        <v>105</v>
      </c>
      <c r="DD77" s="32" t="s">
        <v>105</v>
      </c>
      <c r="DE77" s="37" t="s">
        <v>105</v>
      </c>
      <c r="DF77" s="37" t="s">
        <v>105</v>
      </c>
      <c r="DG77" s="37" t="s">
        <v>105</v>
      </c>
      <c r="DH77" s="37" t="s">
        <v>105</v>
      </c>
      <c r="DI77" s="37" t="s">
        <v>105</v>
      </c>
      <c r="DJ77" s="37" t="s">
        <v>105</v>
      </c>
      <c r="DK77" s="32" t="s">
        <v>105</v>
      </c>
      <c r="DL77" s="37" t="s">
        <v>105</v>
      </c>
    </row>
    <row r="78" spans="1:116" ht="63" x14ac:dyDescent="0.25">
      <c r="A78" s="22" t="s">
        <v>263</v>
      </c>
      <c r="B78" s="24" t="s">
        <v>264</v>
      </c>
      <c r="C78" s="29" t="s">
        <v>154</v>
      </c>
      <c r="D78" s="37" t="s">
        <v>105</v>
      </c>
      <c r="E78" s="37" t="s">
        <v>105</v>
      </c>
      <c r="F78" s="37" t="s">
        <v>105</v>
      </c>
      <c r="G78" s="37" t="s">
        <v>105</v>
      </c>
      <c r="H78" s="37" t="s">
        <v>105</v>
      </c>
      <c r="I78" s="37" t="s">
        <v>105</v>
      </c>
      <c r="J78" s="32" t="s">
        <v>105</v>
      </c>
      <c r="K78" s="37" t="s">
        <v>105</v>
      </c>
      <c r="L78" s="37" t="s">
        <v>105</v>
      </c>
      <c r="M78" s="37" t="s">
        <v>105</v>
      </c>
      <c r="N78" s="37" t="s">
        <v>105</v>
      </c>
      <c r="O78" s="37" t="s">
        <v>105</v>
      </c>
      <c r="P78" s="37" t="s">
        <v>105</v>
      </c>
      <c r="Q78" s="32" t="s">
        <v>105</v>
      </c>
      <c r="R78" s="37" t="s">
        <v>105</v>
      </c>
      <c r="S78" s="37" t="s">
        <v>105</v>
      </c>
      <c r="T78" s="37" t="s">
        <v>105</v>
      </c>
      <c r="U78" s="37" t="s">
        <v>105</v>
      </c>
      <c r="V78" s="37" t="s">
        <v>105</v>
      </c>
      <c r="W78" s="37" t="s">
        <v>105</v>
      </c>
      <c r="X78" s="37" t="s">
        <v>105</v>
      </c>
      <c r="Y78" s="37" t="s">
        <v>105</v>
      </c>
      <c r="Z78" s="37" t="s">
        <v>105</v>
      </c>
      <c r="AA78" s="37" t="s">
        <v>105</v>
      </c>
      <c r="AB78" s="37" t="s">
        <v>105</v>
      </c>
      <c r="AC78" s="37" t="s">
        <v>105</v>
      </c>
      <c r="AD78" s="37" t="s">
        <v>105</v>
      </c>
      <c r="AE78" s="37" t="s">
        <v>105</v>
      </c>
      <c r="AF78" s="37" t="s">
        <v>105</v>
      </c>
      <c r="AG78" s="37" t="s">
        <v>105</v>
      </c>
      <c r="AH78" s="37" t="s">
        <v>105</v>
      </c>
      <c r="AI78" s="37" t="s">
        <v>105</v>
      </c>
      <c r="AJ78" s="37" t="s">
        <v>105</v>
      </c>
      <c r="AK78" s="37" t="s">
        <v>105</v>
      </c>
      <c r="AL78" s="32" t="s">
        <v>105</v>
      </c>
      <c r="AM78" s="37" t="s">
        <v>105</v>
      </c>
      <c r="AN78" s="37" t="s">
        <v>105</v>
      </c>
      <c r="AO78" s="37" t="s">
        <v>105</v>
      </c>
      <c r="AP78" s="37" t="s">
        <v>105</v>
      </c>
      <c r="AQ78" s="37" t="s">
        <v>105</v>
      </c>
      <c r="AR78" s="37" t="s">
        <v>105</v>
      </c>
      <c r="AS78" s="32" t="s">
        <v>105</v>
      </c>
      <c r="AT78" s="37" t="s">
        <v>105</v>
      </c>
      <c r="AU78" s="37" t="s">
        <v>105</v>
      </c>
      <c r="AV78" s="37" t="s">
        <v>105</v>
      </c>
      <c r="AW78" s="37" t="s">
        <v>105</v>
      </c>
      <c r="AX78" s="37" t="s">
        <v>105</v>
      </c>
      <c r="AY78" s="37" t="s">
        <v>105</v>
      </c>
      <c r="AZ78" s="32" t="s">
        <v>105</v>
      </c>
      <c r="BA78" s="37" t="s">
        <v>105</v>
      </c>
      <c r="BB78" s="37" t="s">
        <v>105</v>
      </c>
      <c r="BC78" s="37" t="s">
        <v>105</v>
      </c>
      <c r="BD78" s="37" t="s">
        <v>105</v>
      </c>
      <c r="BE78" s="37" t="s">
        <v>105</v>
      </c>
      <c r="BF78" s="37" t="s">
        <v>105</v>
      </c>
      <c r="BG78" s="32" t="s">
        <v>105</v>
      </c>
      <c r="BH78" s="37" t="s">
        <v>105</v>
      </c>
      <c r="BI78" s="37" t="s">
        <v>105</v>
      </c>
      <c r="BJ78" s="37" t="s">
        <v>105</v>
      </c>
      <c r="BK78" s="37" t="s">
        <v>105</v>
      </c>
      <c r="BL78" s="37" t="s">
        <v>105</v>
      </c>
      <c r="BM78" s="37" t="s">
        <v>105</v>
      </c>
      <c r="BN78" s="32" t="s">
        <v>105</v>
      </c>
      <c r="BO78" s="37" t="s">
        <v>105</v>
      </c>
      <c r="BP78" s="37" t="s">
        <v>105</v>
      </c>
      <c r="BQ78" s="37" t="s">
        <v>105</v>
      </c>
      <c r="BR78" s="37" t="s">
        <v>105</v>
      </c>
      <c r="BS78" s="37" t="s">
        <v>105</v>
      </c>
      <c r="BT78" s="37" t="s">
        <v>105</v>
      </c>
      <c r="BU78" s="32" t="s">
        <v>105</v>
      </c>
      <c r="BV78" s="37" t="s">
        <v>105</v>
      </c>
      <c r="BW78" s="37" t="s">
        <v>105</v>
      </c>
      <c r="BX78" s="37" t="s">
        <v>105</v>
      </c>
      <c r="BY78" s="37" t="s">
        <v>105</v>
      </c>
      <c r="BZ78" s="37" t="s">
        <v>105</v>
      </c>
      <c r="CA78" s="37" t="s">
        <v>105</v>
      </c>
      <c r="CB78" s="32" t="s">
        <v>105</v>
      </c>
      <c r="CC78" s="37" t="s">
        <v>105</v>
      </c>
      <c r="CD78" s="37" t="s">
        <v>105</v>
      </c>
      <c r="CE78" s="37" t="s">
        <v>105</v>
      </c>
      <c r="CF78" s="37" t="s">
        <v>105</v>
      </c>
      <c r="CG78" s="37" t="s">
        <v>105</v>
      </c>
      <c r="CH78" s="37" t="s">
        <v>105</v>
      </c>
      <c r="CI78" s="32" t="s">
        <v>105</v>
      </c>
      <c r="CJ78" s="37" t="s">
        <v>105</v>
      </c>
      <c r="CK78" s="37" t="s">
        <v>105</v>
      </c>
      <c r="CL78" s="37" t="s">
        <v>105</v>
      </c>
      <c r="CM78" s="37" t="s">
        <v>105</v>
      </c>
      <c r="CN78" s="37" t="s">
        <v>105</v>
      </c>
      <c r="CO78" s="37" t="s">
        <v>105</v>
      </c>
      <c r="CP78" s="32" t="s">
        <v>105</v>
      </c>
      <c r="CQ78" s="37" t="s">
        <v>105</v>
      </c>
      <c r="CR78" s="37" t="s">
        <v>105</v>
      </c>
      <c r="CS78" s="37" t="s">
        <v>105</v>
      </c>
      <c r="CT78" s="37" t="s">
        <v>105</v>
      </c>
      <c r="CU78" s="37" t="s">
        <v>105</v>
      </c>
      <c r="CV78" s="37" t="s">
        <v>105</v>
      </c>
      <c r="CW78" s="32" t="s">
        <v>105</v>
      </c>
      <c r="CX78" s="37" t="s">
        <v>105</v>
      </c>
      <c r="CY78" s="37" t="s">
        <v>105</v>
      </c>
      <c r="CZ78" s="37" t="s">
        <v>105</v>
      </c>
      <c r="DA78" s="37" t="s">
        <v>105</v>
      </c>
      <c r="DB78" s="37" t="s">
        <v>105</v>
      </c>
      <c r="DC78" s="37" t="s">
        <v>105</v>
      </c>
      <c r="DD78" s="32" t="s">
        <v>105</v>
      </c>
      <c r="DE78" s="37" t="s">
        <v>105</v>
      </c>
      <c r="DF78" s="37" t="s">
        <v>105</v>
      </c>
      <c r="DG78" s="37" t="s">
        <v>105</v>
      </c>
      <c r="DH78" s="37" t="s">
        <v>105</v>
      </c>
      <c r="DI78" s="37" t="s">
        <v>105</v>
      </c>
      <c r="DJ78" s="37" t="s">
        <v>105</v>
      </c>
      <c r="DK78" s="32" t="s">
        <v>105</v>
      </c>
      <c r="DL78" s="37" t="s">
        <v>105</v>
      </c>
    </row>
    <row r="79" spans="1:116" ht="94.5" x14ac:dyDescent="0.25">
      <c r="A79" s="22" t="s">
        <v>265</v>
      </c>
      <c r="B79" s="24" t="s">
        <v>266</v>
      </c>
      <c r="C79" s="29" t="s">
        <v>154</v>
      </c>
      <c r="D79" s="37" t="s">
        <v>105</v>
      </c>
      <c r="E79" s="37" t="s">
        <v>105</v>
      </c>
      <c r="F79" s="37" t="s">
        <v>105</v>
      </c>
      <c r="G79" s="37" t="s">
        <v>105</v>
      </c>
      <c r="H79" s="37" t="s">
        <v>105</v>
      </c>
      <c r="I79" s="37" t="s">
        <v>105</v>
      </c>
      <c r="J79" s="32" t="s">
        <v>105</v>
      </c>
      <c r="K79" s="37" t="s">
        <v>105</v>
      </c>
      <c r="L79" s="37" t="s">
        <v>105</v>
      </c>
      <c r="M79" s="37" t="s">
        <v>105</v>
      </c>
      <c r="N79" s="37" t="s">
        <v>105</v>
      </c>
      <c r="O79" s="37" t="s">
        <v>105</v>
      </c>
      <c r="P79" s="37" t="s">
        <v>105</v>
      </c>
      <c r="Q79" s="32" t="s">
        <v>105</v>
      </c>
      <c r="R79" s="37" t="s">
        <v>105</v>
      </c>
      <c r="S79" s="37" t="s">
        <v>105</v>
      </c>
      <c r="T79" s="37" t="s">
        <v>105</v>
      </c>
      <c r="U79" s="37" t="s">
        <v>105</v>
      </c>
      <c r="V79" s="37" t="s">
        <v>105</v>
      </c>
      <c r="W79" s="37" t="s">
        <v>105</v>
      </c>
      <c r="X79" s="37" t="s">
        <v>105</v>
      </c>
      <c r="Y79" s="37" t="s">
        <v>105</v>
      </c>
      <c r="Z79" s="37" t="s">
        <v>105</v>
      </c>
      <c r="AA79" s="37" t="s">
        <v>105</v>
      </c>
      <c r="AB79" s="37" t="s">
        <v>105</v>
      </c>
      <c r="AC79" s="37" t="s">
        <v>105</v>
      </c>
      <c r="AD79" s="37" t="s">
        <v>105</v>
      </c>
      <c r="AE79" s="37" t="s">
        <v>105</v>
      </c>
      <c r="AF79" s="37" t="s">
        <v>105</v>
      </c>
      <c r="AG79" s="37" t="s">
        <v>105</v>
      </c>
      <c r="AH79" s="37" t="s">
        <v>105</v>
      </c>
      <c r="AI79" s="37" t="s">
        <v>105</v>
      </c>
      <c r="AJ79" s="37" t="s">
        <v>105</v>
      </c>
      <c r="AK79" s="37" t="s">
        <v>105</v>
      </c>
      <c r="AL79" s="32" t="s">
        <v>105</v>
      </c>
      <c r="AM79" s="37" t="s">
        <v>105</v>
      </c>
      <c r="AN79" s="37" t="s">
        <v>105</v>
      </c>
      <c r="AO79" s="37" t="s">
        <v>105</v>
      </c>
      <c r="AP79" s="37" t="s">
        <v>105</v>
      </c>
      <c r="AQ79" s="37" t="s">
        <v>105</v>
      </c>
      <c r="AR79" s="37" t="s">
        <v>105</v>
      </c>
      <c r="AS79" s="32" t="s">
        <v>105</v>
      </c>
      <c r="AT79" s="37" t="s">
        <v>105</v>
      </c>
      <c r="AU79" s="37" t="s">
        <v>105</v>
      </c>
      <c r="AV79" s="37" t="s">
        <v>105</v>
      </c>
      <c r="AW79" s="37" t="s">
        <v>105</v>
      </c>
      <c r="AX79" s="37" t="s">
        <v>105</v>
      </c>
      <c r="AY79" s="37" t="s">
        <v>105</v>
      </c>
      <c r="AZ79" s="32" t="s">
        <v>105</v>
      </c>
      <c r="BA79" s="37" t="s">
        <v>105</v>
      </c>
      <c r="BB79" s="37" t="s">
        <v>105</v>
      </c>
      <c r="BC79" s="37" t="s">
        <v>105</v>
      </c>
      <c r="BD79" s="37" t="s">
        <v>105</v>
      </c>
      <c r="BE79" s="37" t="s">
        <v>105</v>
      </c>
      <c r="BF79" s="37" t="s">
        <v>105</v>
      </c>
      <c r="BG79" s="32" t="s">
        <v>105</v>
      </c>
      <c r="BH79" s="37" t="s">
        <v>105</v>
      </c>
      <c r="BI79" s="37" t="s">
        <v>105</v>
      </c>
      <c r="BJ79" s="37" t="s">
        <v>105</v>
      </c>
      <c r="BK79" s="37" t="s">
        <v>105</v>
      </c>
      <c r="BL79" s="37" t="s">
        <v>105</v>
      </c>
      <c r="BM79" s="37" t="s">
        <v>105</v>
      </c>
      <c r="BN79" s="32" t="s">
        <v>105</v>
      </c>
      <c r="BO79" s="37" t="s">
        <v>105</v>
      </c>
      <c r="BP79" s="37" t="s">
        <v>105</v>
      </c>
      <c r="BQ79" s="37" t="s">
        <v>105</v>
      </c>
      <c r="BR79" s="37" t="s">
        <v>105</v>
      </c>
      <c r="BS79" s="37" t="s">
        <v>105</v>
      </c>
      <c r="BT79" s="37" t="s">
        <v>105</v>
      </c>
      <c r="BU79" s="32" t="s">
        <v>105</v>
      </c>
      <c r="BV79" s="37" t="s">
        <v>105</v>
      </c>
      <c r="BW79" s="37" t="s">
        <v>105</v>
      </c>
      <c r="BX79" s="37" t="s">
        <v>105</v>
      </c>
      <c r="BY79" s="37" t="s">
        <v>105</v>
      </c>
      <c r="BZ79" s="37" t="s">
        <v>105</v>
      </c>
      <c r="CA79" s="37" t="s">
        <v>105</v>
      </c>
      <c r="CB79" s="32" t="s">
        <v>105</v>
      </c>
      <c r="CC79" s="37" t="s">
        <v>105</v>
      </c>
      <c r="CD79" s="37" t="s">
        <v>105</v>
      </c>
      <c r="CE79" s="37" t="s">
        <v>105</v>
      </c>
      <c r="CF79" s="37" t="s">
        <v>105</v>
      </c>
      <c r="CG79" s="37" t="s">
        <v>105</v>
      </c>
      <c r="CH79" s="37" t="s">
        <v>105</v>
      </c>
      <c r="CI79" s="32" t="s">
        <v>105</v>
      </c>
      <c r="CJ79" s="37" t="s">
        <v>105</v>
      </c>
      <c r="CK79" s="37" t="s">
        <v>105</v>
      </c>
      <c r="CL79" s="37" t="s">
        <v>105</v>
      </c>
      <c r="CM79" s="37" t="s">
        <v>105</v>
      </c>
      <c r="CN79" s="37" t="s">
        <v>105</v>
      </c>
      <c r="CO79" s="37" t="s">
        <v>105</v>
      </c>
      <c r="CP79" s="32" t="s">
        <v>105</v>
      </c>
      <c r="CQ79" s="37" t="s">
        <v>105</v>
      </c>
      <c r="CR79" s="37" t="s">
        <v>105</v>
      </c>
      <c r="CS79" s="37" t="s">
        <v>105</v>
      </c>
      <c r="CT79" s="37" t="s">
        <v>105</v>
      </c>
      <c r="CU79" s="37" t="s">
        <v>105</v>
      </c>
      <c r="CV79" s="37" t="s">
        <v>105</v>
      </c>
      <c r="CW79" s="32" t="s">
        <v>105</v>
      </c>
      <c r="CX79" s="37" t="s">
        <v>105</v>
      </c>
      <c r="CY79" s="37" t="s">
        <v>105</v>
      </c>
      <c r="CZ79" s="37" t="s">
        <v>105</v>
      </c>
      <c r="DA79" s="37" t="s">
        <v>105</v>
      </c>
      <c r="DB79" s="37" t="s">
        <v>105</v>
      </c>
      <c r="DC79" s="37" t="s">
        <v>105</v>
      </c>
      <c r="DD79" s="32" t="s">
        <v>105</v>
      </c>
      <c r="DE79" s="37" t="s">
        <v>105</v>
      </c>
      <c r="DF79" s="37" t="s">
        <v>105</v>
      </c>
      <c r="DG79" s="37" t="s">
        <v>105</v>
      </c>
      <c r="DH79" s="37" t="s">
        <v>105</v>
      </c>
      <c r="DI79" s="37" t="s">
        <v>105</v>
      </c>
      <c r="DJ79" s="37" t="s">
        <v>105</v>
      </c>
      <c r="DK79" s="32" t="s">
        <v>105</v>
      </c>
      <c r="DL79" s="37" t="s">
        <v>105</v>
      </c>
    </row>
    <row r="80" spans="1:116" ht="80.25" customHeight="1" x14ac:dyDescent="0.25">
      <c r="A80" s="22" t="s">
        <v>267</v>
      </c>
      <c r="B80" s="24" t="s">
        <v>268</v>
      </c>
      <c r="C80" s="29" t="s">
        <v>154</v>
      </c>
      <c r="D80" s="37" t="s">
        <v>105</v>
      </c>
      <c r="E80" s="37" t="s">
        <v>105</v>
      </c>
      <c r="F80" s="37" t="s">
        <v>105</v>
      </c>
      <c r="G80" s="37" t="s">
        <v>105</v>
      </c>
      <c r="H80" s="37" t="s">
        <v>105</v>
      </c>
      <c r="I80" s="37" t="s">
        <v>105</v>
      </c>
      <c r="J80" s="32" t="s">
        <v>105</v>
      </c>
      <c r="K80" s="37" t="s">
        <v>105</v>
      </c>
      <c r="L80" s="37" t="s">
        <v>105</v>
      </c>
      <c r="M80" s="37" t="s">
        <v>105</v>
      </c>
      <c r="N80" s="37" t="s">
        <v>105</v>
      </c>
      <c r="O80" s="37" t="s">
        <v>105</v>
      </c>
      <c r="P80" s="37" t="s">
        <v>105</v>
      </c>
      <c r="Q80" s="32" t="s">
        <v>105</v>
      </c>
      <c r="R80" s="37" t="s">
        <v>105</v>
      </c>
      <c r="S80" s="37" t="s">
        <v>105</v>
      </c>
      <c r="T80" s="37" t="s">
        <v>105</v>
      </c>
      <c r="U80" s="37" t="s">
        <v>105</v>
      </c>
      <c r="V80" s="37" t="s">
        <v>105</v>
      </c>
      <c r="W80" s="37" t="s">
        <v>105</v>
      </c>
      <c r="X80" s="37" t="s">
        <v>105</v>
      </c>
      <c r="Y80" s="37" t="s">
        <v>105</v>
      </c>
      <c r="Z80" s="37" t="s">
        <v>105</v>
      </c>
      <c r="AA80" s="37" t="s">
        <v>105</v>
      </c>
      <c r="AB80" s="37" t="s">
        <v>105</v>
      </c>
      <c r="AC80" s="37" t="s">
        <v>105</v>
      </c>
      <c r="AD80" s="37" t="s">
        <v>105</v>
      </c>
      <c r="AE80" s="37" t="s">
        <v>105</v>
      </c>
      <c r="AF80" s="37" t="s">
        <v>105</v>
      </c>
      <c r="AG80" s="37" t="s">
        <v>105</v>
      </c>
      <c r="AH80" s="37" t="s">
        <v>105</v>
      </c>
      <c r="AI80" s="37" t="s">
        <v>105</v>
      </c>
      <c r="AJ80" s="37" t="s">
        <v>105</v>
      </c>
      <c r="AK80" s="37" t="s">
        <v>105</v>
      </c>
      <c r="AL80" s="32" t="s">
        <v>105</v>
      </c>
      <c r="AM80" s="37" t="s">
        <v>105</v>
      </c>
      <c r="AN80" s="37" t="s">
        <v>105</v>
      </c>
      <c r="AO80" s="37" t="s">
        <v>105</v>
      </c>
      <c r="AP80" s="37" t="s">
        <v>105</v>
      </c>
      <c r="AQ80" s="37" t="s">
        <v>105</v>
      </c>
      <c r="AR80" s="37" t="s">
        <v>105</v>
      </c>
      <c r="AS80" s="32" t="s">
        <v>105</v>
      </c>
      <c r="AT80" s="37" t="s">
        <v>105</v>
      </c>
      <c r="AU80" s="37" t="s">
        <v>105</v>
      </c>
      <c r="AV80" s="37" t="s">
        <v>105</v>
      </c>
      <c r="AW80" s="37" t="s">
        <v>105</v>
      </c>
      <c r="AX80" s="37" t="s">
        <v>105</v>
      </c>
      <c r="AY80" s="37" t="s">
        <v>105</v>
      </c>
      <c r="AZ80" s="32" t="s">
        <v>105</v>
      </c>
      <c r="BA80" s="37" t="s">
        <v>105</v>
      </c>
      <c r="BB80" s="37" t="s">
        <v>105</v>
      </c>
      <c r="BC80" s="37" t="s">
        <v>105</v>
      </c>
      <c r="BD80" s="37" t="s">
        <v>105</v>
      </c>
      <c r="BE80" s="37" t="s">
        <v>105</v>
      </c>
      <c r="BF80" s="37" t="s">
        <v>105</v>
      </c>
      <c r="BG80" s="32" t="s">
        <v>105</v>
      </c>
      <c r="BH80" s="37" t="s">
        <v>105</v>
      </c>
      <c r="BI80" s="37" t="s">
        <v>105</v>
      </c>
      <c r="BJ80" s="37" t="s">
        <v>105</v>
      </c>
      <c r="BK80" s="37" t="s">
        <v>105</v>
      </c>
      <c r="BL80" s="37" t="s">
        <v>105</v>
      </c>
      <c r="BM80" s="37" t="s">
        <v>105</v>
      </c>
      <c r="BN80" s="32" t="s">
        <v>105</v>
      </c>
      <c r="BO80" s="37" t="s">
        <v>105</v>
      </c>
      <c r="BP80" s="37" t="s">
        <v>105</v>
      </c>
      <c r="BQ80" s="37" t="s">
        <v>105</v>
      </c>
      <c r="BR80" s="37" t="s">
        <v>105</v>
      </c>
      <c r="BS80" s="37" t="s">
        <v>105</v>
      </c>
      <c r="BT80" s="37" t="s">
        <v>105</v>
      </c>
      <c r="BU80" s="32" t="s">
        <v>105</v>
      </c>
      <c r="BV80" s="37" t="s">
        <v>105</v>
      </c>
      <c r="BW80" s="37" t="s">
        <v>105</v>
      </c>
      <c r="BX80" s="37" t="s">
        <v>105</v>
      </c>
      <c r="BY80" s="37" t="s">
        <v>105</v>
      </c>
      <c r="BZ80" s="37" t="s">
        <v>105</v>
      </c>
      <c r="CA80" s="37" t="s">
        <v>105</v>
      </c>
      <c r="CB80" s="32" t="s">
        <v>105</v>
      </c>
      <c r="CC80" s="37" t="s">
        <v>105</v>
      </c>
      <c r="CD80" s="37" t="s">
        <v>105</v>
      </c>
      <c r="CE80" s="37" t="s">
        <v>105</v>
      </c>
      <c r="CF80" s="37" t="s">
        <v>105</v>
      </c>
      <c r="CG80" s="37" t="s">
        <v>105</v>
      </c>
      <c r="CH80" s="37" t="s">
        <v>105</v>
      </c>
      <c r="CI80" s="32" t="s">
        <v>105</v>
      </c>
      <c r="CJ80" s="37" t="s">
        <v>105</v>
      </c>
      <c r="CK80" s="37" t="s">
        <v>105</v>
      </c>
      <c r="CL80" s="37" t="s">
        <v>105</v>
      </c>
      <c r="CM80" s="37" t="s">
        <v>105</v>
      </c>
      <c r="CN80" s="37" t="s">
        <v>105</v>
      </c>
      <c r="CO80" s="37" t="s">
        <v>105</v>
      </c>
      <c r="CP80" s="32" t="s">
        <v>105</v>
      </c>
      <c r="CQ80" s="37" t="s">
        <v>105</v>
      </c>
      <c r="CR80" s="37" t="s">
        <v>105</v>
      </c>
      <c r="CS80" s="37" t="s">
        <v>105</v>
      </c>
      <c r="CT80" s="37" t="s">
        <v>105</v>
      </c>
      <c r="CU80" s="37" t="s">
        <v>105</v>
      </c>
      <c r="CV80" s="37" t="s">
        <v>105</v>
      </c>
      <c r="CW80" s="32" t="s">
        <v>105</v>
      </c>
      <c r="CX80" s="37" t="s">
        <v>105</v>
      </c>
      <c r="CY80" s="37" t="s">
        <v>105</v>
      </c>
      <c r="CZ80" s="37" t="s">
        <v>105</v>
      </c>
      <c r="DA80" s="37" t="s">
        <v>105</v>
      </c>
      <c r="DB80" s="37" t="s">
        <v>105</v>
      </c>
      <c r="DC80" s="37" t="s">
        <v>105</v>
      </c>
      <c r="DD80" s="32" t="s">
        <v>105</v>
      </c>
      <c r="DE80" s="37" t="s">
        <v>105</v>
      </c>
      <c r="DF80" s="37" t="s">
        <v>105</v>
      </c>
      <c r="DG80" s="37" t="s">
        <v>105</v>
      </c>
      <c r="DH80" s="37" t="s">
        <v>105</v>
      </c>
      <c r="DI80" s="37" t="s">
        <v>105</v>
      </c>
      <c r="DJ80" s="37" t="s">
        <v>105</v>
      </c>
      <c r="DK80" s="32" t="s">
        <v>105</v>
      </c>
      <c r="DL80" s="37" t="s">
        <v>105</v>
      </c>
    </row>
    <row r="81" spans="1:116" ht="78.75" x14ac:dyDescent="0.25">
      <c r="A81" s="22" t="s">
        <v>269</v>
      </c>
      <c r="B81" s="24" t="s">
        <v>270</v>
      </c>
      <c r="C81" s="29" t="s">
        <v>154</v>
      </c>
      <c r="D81" s="37" t="s">
        <v>105</v>
      </c>
      <c r="E81" s="37" t="s">
        <v>105</v>
      </c>
      <c r="F81" s="37" t="s">
        <v>105</v>
      </c>
      <c r="G81" s="37" t="s">
        <v>105</v>
      </c>
      <c r="H81" s="37" t="s">
        <v>105</v>
      </c>
      <c r="I81" s="37" t="s">
        <v>105</v>
      </c>
      <c r="J81" s="32" t="s">
        <v>105</v>
      </c>
      <c r="K81" s="37" t="s">
        <v>105</v>
      </c>
      <c r="L81" s="37" t="s">
        <v>105</v>
      </c>
      <c r="M81" s="37" t="s">
        <v>105</v>
      </c>
      <c r="N81" s="37" t="s">
        <v>105</v>
      </c>
      <c r="O81" s="37" t="s">
        <v>105</v>
      </c>
      <c r="P81" s="37" t="s">
        <v>105</v>
      </c>
      <c r="Q81" s="32" t="s">
        <v>105</v>
      </c>
      <c r="R81" s="37" t="s">
        <v>105</v>
      </c>
      <c r="S81" s="37" t="s">
        <v>105</v>
      </c>
      <c r="T81" s="37" t="s">
        <v>105</v>
      </c>
      <c r="U81" s="37" t="s">
        <v>105</v>
      </c>
      <c r="V81" s="37" t="s">
        <v>105</v>
      </c>
      <c r="W81" s="37" t="s">
        <v>105</v>
      </c>
      <c r="X81" s="37" t="s">
        <v>105</v>
      </c>
      <c r="Y81" s="37" t="s">
        <v>105</v>
      </c>
      <c r="Z81" s="37" t="s">
        <v>105</v>
      </c>
      <c r="AA81" s="37" t="s">
        <v>105</v>
      </c>
      <c r="AB81" s="37" t="s">
        <v>105</v>
      </c>
      <c r="AC81" s="37" t="s">
        <v>105</v>
      </c>
      <c r="AD81" s="37" t="s">
        <v>105</v>
      </c>
      <c r="AE81" s="37" t="s">
        <v>105</v>
      </c>
      <c r="AF81" s="37" t="s">
        <v>105</v>
      </c>
      <c r="AG81" s="37" t="s">
        <v>105</v>
      </c>
      <c r="AH81" s="37" t="s">
        <v>105</v>
      </c>
      <c r="AI81" s="37" t="s">
        <v>105</v>
      </c>
      <c r="AJ81" s="37" t="s">
        <v>105</v>
      </c>
      <c r="AK81" s="37" t="s">
        <v>105</v>
      </c>
      <c r="AL81" s="32" t="s">
        <v>105</v>
      </c>
      <c r="AM81" s="37" t="s">
        <v>105</v>
      </c>
      <c r="AN81" s="37" t="s">
        <v>105</v>
      </c>
      <c r="AO81" s="37" t="s">
        <v>105</v>
      </c>
      <c r="AP81" s="37" t="s">
        <v>105</v>
      </c>
      <c r="AQ81" s="37" t="s">
        <v>105</v>
      </c>
      <c r="AR81" s="37" t="s">
        <v>105</v>
      </c>
      <c r="AS81" s="32" t="s">
        <v>105</v>
      </c>
      <c r="AT81" s="37" t="s">
        <v>105</v>
      </c>
      <c r="AU81" s="37" t="s">
        <v>105</v>
      </c>
      <c r="AV81" s="37" t="s">
        <v>105</v>
      </c>
      <c r="AW81" s="37" t="s">
        <v>105</v>
      </c>
      <c r="AX81" s="37" t="s">
        <v>105</v>
      </c>
      <c r="AY81" s="37" t="s">
        <v>105</v>
      </c>
      <c r="AZ81" s="32" t="s">
        <v>105</v>
      </c>
      <c r="BA81" s="37" t="s">
        <v>105</v>
      </c>
      <c r="BB81" s="37" t="s">
        <v>105</v>
      </c>
      <c r="BC81" s="37" t="s">
        <v>105</v>
      </c>
      <c r="BD81" s="37" t="s">
        <v>105</v>
      </c>
      <c r="BE81" s="37" t="s">
        <v>105</v>
      </c>
      <c r="BF81" s="37" t="s">
        <v>105</v>
      </c>
      <c r="BG81" s="32" t="s">
        <v>105</v>
      </c>
      <c r="BH81" s="37" t="s">
        <v>105</v>
      </c>
      <c r="BI81" s="37" t="s">
        <v>105</v>
      </c>
      <c r="BJ81" s="37" t="s">
        <v>105</v>
      </c>
      <c r="BK81" s="37" t="s">
        <v>105</v>
      </c>
      <c r="BL81" s="37" t="s">
        <v>105</v>
      </c>
      <c r="BM81" s="37" t="s">
        <v>105</v>
      </c>
      <c r="BN81" s="32" t="s">
        <v>105</v>
      </c>
      <c r="BO81" s="37" t="s">
        <v>105</v>
      </c>
      <c r="BP81" s="37" t="s">
        <v>105</v>
      </c>
      <c r="BQ81" s="37" t="s">
        <v>105</v>
      </c>
      <c r="BR81" s="37" t="s">
        <v>105</v>
      </c>
      <c r="BS81" s="37" t="s">
        <v>105</v>
      </c>
      <c r="BT81" s="37" t="s">
        <v>105</v>
      </c>
      <c r="BU81" s="32" t="s">
        <v>105</v>
      </c>
      <c r="BV81" s="37" t="s">
        <v>105</v>
      </c>
      <c r="BW81" s="37" t="s">
        <v>105</v>
      </c>
      <c r="BX81" s="37" t="s">
        <v>105</v>
      </c>
      <c r="BY81" s="37" t="s">
        <v>105</v>
      </c>
      <c r="BZ81" s="37" t="s">
        <v>105</v>
      </c>
      <c r="CA81" s="37" t="s">
        <v>105</v>
      </c>
      <c r="CB81" s="32" t="s">
        <v>105</v>
      </c>
      <c r="CC81" s="37" t="s">
        <v>105</v>
      </c>
      <c r="CD81" s="37" t="s">
        <v>105</v>
      </c>
      <c r="CE81" s="37" t="s">
        <v>105</v>
      </c>
      <c r="CF81" s="37" t="s">
        <v>105</v>
      </c>
      <c r="CG81" s="37" t="s">
        <v>105</v>
      </c>
      <c r="CH81" s="37" t="s">
        <v>105</v>
      </c>
      <c r="CI81" s="32" t="s">
        <v>105</v>
      </c>
      <c r="CJ81" s="37" t="s">
        <v>105</v>
      </c>
      <c r="CK81" s="37" t="s">
        <v>105</v>
      </c>
      <c r="CL81" s="37" t="s">
        <v>105</v>
      </c>
      <c r="CM81" s="37" t="s">
        <v>105</v>
      </c>
      <c r="CN81" s="37" t="s">
        <v>105</v>
      </c>
      <c r="CO81" s="37" t="s">
        <v>105</v>
      </c>
      <c r="CP81" s="32" t="s">
        <v>105</v>
      </c>
      <c r="CQ81" s="37" t="s">
        <v>105</v>
      </c>
      <c r="CR81" s="37" t="s">
        <v>105</v>
      </c>
      <c r="CS81" s="37" t="s">
        <v>105</v>
      </c>
      <c r="CT81" s="37" t="s">
        <v>105</v>
      </c>
      <c r="CU81" s="37" t="s">
        <v>105</v>
      </c>
      <c r="CV81" s="37" t="s">
        <v>105</v>
      </c>
      <c r="CW81" s="32" t="s">
        <v>105</v>
      </c>
      <c r="CX81" s="37" t="s">
        <v>105</v>
      </c>
      <c r="CY81" s="37" t="s">
        <v>105</v>
      </c>
      <c r="CZ81" s="37" t="s">
        <v>105</v>
      </c>
      <c r="DA81" s="37" t="s">
        <v>105</v>
      </c>
      <c r="DB81" s="37" t="s">
        <v>105</v>
      </c>
      <c r="DC81" s="37" t="s">
        <v>105</v>
      </c>
      <c r="DD81" s="32" t="s">
        <v>105</v>
      </c>
      <c r="DE81" s="37" t="s">
        <v>105</v>
      </c>
      <c r="DF81" s="37" t="s">
        <v>105</v>
      </c>
      <c r="DG81" s="37" t="s">
        <v>105</v>
      </c>
      <c r="DH81" s="37" t="s">
        <v>105</v>
      </c>
      <c r="DI81" s="37" t="s">
        <v>105</v>
      </c>
      <c r="DJ81" s="37" t="s">
        <v>105</v>
      </c>
      <c r="DK81" s="32" t="s">
        <v>105</v>
      </c>
      <c r="DL81" s="37" t="s">
        <v>105</v>
      </c>
    </row>
    <row r="82" spans="1:116" ht="63" x14ac:dyDescent="0.25">
      <c r="A82" s="22" t="s">
        <v>271</v>
      </c>
      <c r="B82" s="24" t="s">
        <v>272</v>
      </c>
      <c r="C82" s="29" t="s">
        <v>154</v>
      </c>
      <c r="D82" s="37" t="s">
        <v>105</v>
      </c>
      <c r="E82" s="37" t="s">
        <v>105</v>
      </c>
      <c r="F82" s="37" t="s">
        <v>105</v>
      </c>
      <c r="G82" s="37" t="s">
        <v>105</v>
      </c>
      <c r="H82" s="37" t="s">
        <v>105</v>
      </c>
      <c r="I82" s="37" t="s">
        <v>105</v>
      </c>
      <c r="J82" s="32" t="s">
        <v>105</v>
      </c>
      <c r="K82" s="37" t="s">
        <v>105</v>
      </c>
      <c r="L82" s="37" t="s">
        <v>105</v>
      </c>
      <c r="M82" s="37" t="s">
        <v>105</v>
      </c>
      <c r="N82" s="37" t="s">
        <v>105</v>
      </c>
      <c r="O82" s="37" t="s">
        <v>105</v>
      </c>
      <c r="P82" s="37" t="s">
        <v>105</v>
      </c>
      <c r="Q82" s="32" t="s">
        <v>105</v>
      </c>
      <c r="R82" s="37" t="s">
        <v>105</v>
      </c>
      <c r="S82" s="37" t="s">
        <v>105</v>
      </c>
      <c r="T82" s="37" t="s">
        <v>105</v>
      </c>
      <c r="U82" s="37" t="s">
        <v>105</v>
      </c>
      <c r="V82" s="37" t="s">
        <v>105</v>
      </c>
      <c r="W82" s="37" t="s">
        <v>105</v>
      </c>
      <c r="X82" s="37" t="s">
        <v>105</v>
      </c>
      <c r="Y82" s="37" t="s">
        <v>105</v>
      </c>
      <c r="Z82" s="37" t="s">
        <v>105</v>
      </c>
      <c r="AA82" s="37" t="s">
        <v>105</v>
      </c>
      <c r="AB82" s="37" t="s">
        <v>105</v>
      </c>
      <c r="AC82" s="37" t="s">
        <v>105</v>
      </c>
      <c r="AD82" s="37" t="s">
        <v>105</v>
      </c>
      <c r="AE82" s="37" t="s">
        <v>105</v>
      </c>
      <c r="AF82" s="37" t="s">
        <v>105</v>
      </c>
      <c r="AG82" s="37" t="s">
        <v>105</v>
      </c>
      <c r="AH82" s="37" t="s">
        <v>105</v>
      </c>
      <c r="AI82" s="37" t="s">
        <v>105</v>
      </c>
      <c r="AJ82" s="37" t="s">
        <v>105</v>
      </c>
      <c r="AK82" s="37" t="s">
        <v>105</v>
      </c>
      <c r="AL82" s="32" t="s">
        <v>105</v>
      </c>
      <c r="AM82" s="37" t="s">
        <v>105</v>
      </c>
      <c r="AN82" s="37" t="s">
        <v>105</v>
      </c>
      <c r="AO82" s="37" t="s">
        <v>105</v>
      </c>
      <c r="AP82" s="37" t="s">
        <v>105</v>
      </c>
      <c r="AQ82" s="37" t="s">
        <v>105</v>
      </c>
      <c r="AR82" s="37" t="s">
        <v>105</v>
      </c>
      <c r="AS82" s="32" t="s">
        <v>105</v>
      </c>
      <c r="AT82" s="37" t="s">
        <v>105</v>
      </c>
      <c r="AU82" s="37" t="s">
        <v>105</v>
      </c>
      <c r="AV82" s="37" t="s">
        <v>105</v>
      </c>
      <c r="AW82" s="37" t="s">
        <v>105</v>
      </c>
      <c r="AX82" s="37" t="s">
        <v>105</v>
      </c>
      <c r="AY82" s="37" t="s">
        <v>105</v>
      </c>
      <c r="AZ82" s="32" t="s">
        <v>105</v>
      </c>
      <c r="BA82" s="37" t="s">
        <v>105</v>
      </c>
      <c r="BB82" s="37" t="s">
        <v>105</v>
      </c>
      <c r="BC82" s="37" t="s">
        <v>105</v>
      </c>
      <c r="BD82" s="37" t="s">
        <v>105</v>
      </c>
      <c r="BE82" s="37" t="s">
        <v>105</v>
      </c>
      <c r="BF82" s="37" t="s">
        <v>105</v>
      </c>
      <c r="BG82" s="32" t="s">
        <v>105</v>
      </c>
      <c r="BH82" s="37" t="s">
        <v>105</v>
      </c>
      <c r="BI82" s="37" t="s">
        <v>105</v>
      </c>
      <c r="BJ82" s="37" t="s">
        <v>105</v>
      </c>
      <c r="BK82" s="37" t="s">
        <v>105</v>
      </c>
      <c r="BL82" s="37" t="s">
        <v>105</v>
      </c>
      <c r="BM82" s="37" t="s">
        <v>105</v>
      </c>
      <c r="BN82" s="32" t="s">
        <v>105</v>
      </c>
      <c r="BO82" s="37" t="s">
        <v>105</v>
      </c>
      <c r="BP82" s="37" t="s">
        <v>105</v>
      </c>
      <c r="BQ82" s="37" t="s">
        <v>105</v>
      </c>
      <c r="BR82" s="37" t="s">
        <v>105</v>
      </c>
      <c r="BS82" s="37" t="s">
        <v>105</v>
      </c>
      <c r="BT82" s="37" t="s">
        <v>105</v>
      </c>
      <c r="BU82" s="32" t="s">
        <v>105</v>
      </c>
      <c r="BV82" s="37" t="s">
        <v>105</v>
      </c>
      <c r="BW82" s="37" t="s">
        <v>105</v>
      </c>
      <c r="BX82" s="37" t="s">
        <v>105</v>
      </c>
      <c r="BY82" s="37" t="s">
        <v>105</v>
      </c>
      <c r="BZ82" s="37" t="s">
        <v>105</v>
      </c>
      <c r="CA82" s="37" t="s">
        <v>105</v>
      </c>
      <c r="CB82" s="32" t="s">
        <v>105</v>
      </c>
      <c r="CC82" s="37" t="s">
        <v>105</v>
      </c>
      <c r="CD82" s="37" t="s">
        <v>105</v>
      </c>
      <c r="CE82" s="37" t="s">
        <v>105</v>
      </c>
      <c r="CF82" s="37" t="s">
        <v>105</v>
      </c>
      <c r="CG82" s="37" t="s">
        <v>105</v>
      </c>
      <c r="CH82" s="37" t="s">
        <v>105</v>
      </c>
      <c r="CI82" s="32" t="s">
        <v>105</v>
      </c>
      <c r="CJ82" s="37" t="s">
        <v>105</v>
      </c>
      <c r="CK82" s="37" t="s">
        <v>105</v>
      </c>
      <c r="CL82" s="37" t="s">
        <v>105</v>
      </c>
      <c r="CM82" s="37" t="s">
        <v>105</v>
      </c>
      <c r="CN82" s="37" t="s">
        <v>105</v>
      </c>
      <c r="CO82" s="37" t="s">
        <v>105</v>
      </c>
      <c r="CP82" s="32" t="s">
        <v>105</v>
      </c>
      <c r="CQ82" s="37" t="s">
        <v>105</v>
      </c>
      <c r="CR82" s="37" t="s">
        <v>105</v>
      </c>
      <c r="CS82" s="37" t="s">
        <v>105</v>
      </c>
      <c r="CT82" s="37" t="s">
        <v>105</v>
      </c>
      <c r="CU82" s="37" t="s">
        <v>105</v>
      </c>
      <c r="CV82" s="37" t="s">
        <v>105</v>
      </c>
      <c r="CW82" s="32" t="s">
        <v>105</v>
      </c>
      <c r="CX82" s="37" t="s">
        <v>105</v>
      </c>
      <c r="CY82" s="37" t="s">
        <v>105</v>
      </c>
      <c r="CZ82" s="37" t="s">
        <v>105</v>
      </c>
      <c r="DA82" s="37" t="s">
        <v>105</v>
      </c>
      <c r="DB82" s="37" t="s">
        <v>105</v>
      </c>
      <c r="DC82" s="37" t="s">
        <v>105</v>
      </c>
      <c r="DD82" s="32" t="s">
        <v>105</v>
      </c>
      <c r="DE82" s="37" t="s">
        <v>105</v>
      </c>
      <c r="DF82" s="37" t="s">
        <v>105</v>
      </c>
      <c r="DG82" s="37" t="s">
        <v>105</v>
      </c>
      <c r="DH82" s="37" t="s">
        <v>105</v>
      </c>
      <c r="DI82" s="37" t="s">
        <v>105</v>
      </c>
      <c r="DJ82" s="37" t="s">
        <v>105</v>
      </c>
      <c r="DK82" s="32" t="s">
        <v>105</v>
      </c>
      <c r="DL82" s="37" t="s">
        <v>105</v>
      </c>
    </row>
    <row r="83" spans="1:116" ht="63" x14ac:dyDescent="0.25">
      <c r="A83" s="22" t="s">
        <v>273</v>
      </c>
      <c r="B83" s="24" t="s">
        <v>274</v>
      </c>
      <c r="C83" s="29" t="s">
        <v>154</v>
      </c>
      <c r="D83" s="37" t="s">
        <v>105</v>
      </c>
      <c r="E83" s="37" t="s">
        <v>105</v>
      </c>
      <c r="F83" s="37" t="s">
        <v>105</v>
      </c>
      <c r="G83" s="37" t="s">
        <v>105</v>
      </c>
      <c r="H83" s="37" t="s">
        <v>105</v>
      </c>
      <c r="I83" s="37" t="s">
        <v>105</v>
      </c>
      <c r="J83" s="32" t="s">
        <v>105</v>
      </c>
      <c r="K83" s="37" t="s">
        <v>105</v>
      </c>
      <c r="L83" s="37" t="s">
        <v>105</v>
      </c>
      <c r="M83" s="37" t="s">
        <v>105</v>
      </c>
      <c r="N83" s="37" t="s">
        <v>105</v>
      </c>
      <c r="O83" s="37" t="s">
        <v>105</v>
      </c>
      <c r="P83" s="37" t="s">
        <v>105</v>
      </c>
      <c r="Q83" s="32" t="s">
        <v>105</v>
      </c>
      <c r="R83" s="37" t="s">
        <v>105</v>
      </c>
      <c r="S83" s="37" t="s">
        <v>105</v>
      </c>
      <c r="T83" s="37" t="s">
        <v>105</v>
      </c>
      <c r="U83" s="37" t="s">
        <v>105</v>
      </c>
      <c r="V83" s="37" t="s">
        <v>105</v>
      </c>
      <c r="W83" s="37" t="s">
        <v>105</v>
      </c>
      <c r="X83" s="37" t="s">
        <v>105</v>
      </c>
      <c r="Y83" s="37" t="s">
        <v>105</v>
      </c>
      <c r="Z83" s="37" t="s">
        <v>105</v>
      </c>
      <c r="AA83" s="37" t="s">
        <v>105</v>
      </c>
      <c r="AB83" s="37" t="s">
        <v>105</v>
      </c>
      <c r="AC83" s="37" t="s">
        <v>105</v>
      </c>
      <c r="AD83" s="37" t="s">
        <v>105</v>
      </c>
      <c r="AE83" s="37" t="s">
        <v>105</v>
      </c>
      <c r="AF83" s="37" t="s">
        <v>105</v>
      </c>
      <c r="AG83" s="37" t="s">
        <v>105</v>
      </c>
      <c r="AH83" s="37" t="s">
        <v>105</v>
      </c>
      <c r="AI83" s="37" t="s">
        <v>105</v>
      </c>
      <c r="AJ83" s="37" t="s">
        <v>105</v>
      </c>
      <c r="AK83" s="37" t="s">
        <v>105</v>
      </c>
      <c r="AL83" s="32" t="s">
        <v>105</v>
      </c>
      <c r="AM83" s="37" t="s">
        <v>105</v>
      </c>
      <c r="AN83" s="37" t="s">
        <v>105</v>
      </c>
      <c r="AO83" s="37" t="s">
        <v>105</v>
      </c>
      <c r="AP83" s="37" t="s">
        <v>105</v>
      </c>
      <c r="AQ83" s="37" t="s">
        <v>105</v>
      </c>
      <c r="AR83" s="37" t="s">
        <v>105</v>
      </c>
      <c r="AS83" s="32" t="s">
        <v>105</v>
      </c>
      <c r="AT83" s="37" t="s">
        <v>105</v>
      </c>
      <c r="AU83" s="37" t="s">
        <v>105</v>
      </c>
      <c r="AV83" s="37" t="s">
        <v>105</v>
      </c>
      <c r="AW83" s="37" t="s">
        <v>105</v>
      </c>
      <c r="AX83" s="37" t="s">
        <v>105</v>
      </c>
      <c r="AY83" s="37" t="s">
        <v>105</v>
      </c>
      <c r="AZ83" s="32" t="s">
        <v>105</v>
      </c>
      <c r="BA83" s="37" t="s">
        <v>105</v>
      </c>
      <c r="BB83" s="37" t="s">
        <v>105</v>
      </c>
      <c r="BC83" s="37" t="s">
        <v>105</v>
      </c>
      <c r="BD83" s="37" t="s">
        <v>105</v>
      </c>
      <c r="BE83" s="37" t="s">
        <v>105</v>
      </c>
      <c r="BF83" s="37" t="s">
        <v>105</v>
      </c>
      <c r="BG83" s="32" t="s">
        <v>105</v>
      </c>
      <c r="BH83" s="37" t="s">
        <v>105</v>
      </c>
      <c r="BI83" s="37" t="s">
        <v>105</v>
      </c>
      <c r="BJ83" s="37" t="s">
        <v>105</v>
      </c>
      <c r="BK83" s="37" t="s">
        <v>105</v>
      </c>
      <c r="BL83" s="37" t="s">
        <v>105</v>
      </c>
      <c r="BM83" s="37" t="s">
        <v>105</v>
      </c>
      <c r="BN83" s="32" t="s">
        <v>105</v>
      </c>
      <c r="BO83" s="37" t="s">
        <v>105</v>
      </c>
      <c r="BP83" s="37" t="s">
        <v>105</v>
      </c>
      <c r="BQ83" s="37" t="s">
        <v>105</v>
      </c>
      <c r="BR83" s="37" t="s">
        <v>105</v>
      </c>
      <c r="BS83" s="37" t="s">
        <v>105</v>
      </c>
      <c r="BT83" s="37" t="s">
        <v>105</v>
      </c>
      <c r="BU83" s="32" t="s">
        <v>105</v>
      </c>
      <c r="BV83" s="37" t="s">
        <v>105</v>
      </c>
      <c r="BW83" s="37" t="s">
        <v>105</v>
      </c>
      <c r="BX83" s="37" t="s">
        <v>105</v>
      </c>
      <c r="BY83" s="37" t="s">
        <v>105</v>
      </c>
      <c r="BZ83" s="37" t="s">
        <v>105</v>
      </c>
      <c r="CA83" s="37" t="s">
        <v>105</v>
      </c>
      <c r="CB83" s="32" t="s">
        <v>105</v>
      </c>
      <c r="CC83" s="37" t="s">
        <v>105</v>
      </c>
      <c r="CD83" s="37" t="s">
        <v>105</v>
      </c>
      <c r="CE83" s="37" t="s">
        <v>105</v>
      </c>
      <c r="CF83" s="37" t="s">
        <v>105</v>
      </c>
      <c r="CG83" s="37" t="s">
        <v>105</v>
      </c>
      <c r="CH83" s="37" t="s">
        <v>105</v>
      </c>
      <c r="CI83" s="32" t="s">
        <v>105</v>
      </c>
      <c r="CJ83" s="37" t="s">
        <v>105</v>
      </c>
      <c r="CK83" s="37" t="s">
        <v>105</v>
      </c>
      <c r="CL83" s="37" t="s">
        <v>105</v>
      </c>
      <c r="CM83" s="37" t="s">
        <v>105</v>
      </c>
      <c r="CN83" s="37" t="s">
        <v>105</v>
      </c>
      <c r="CO83" s="37" t="s">
        <v>105</v>
      </c>
      <c r="CP83" s="32" t="s">
        <v>105</v>
      </c>
      <c r="CQ83" s="37" t="s">
        <v>105</v>
      </c>
      <c r="CR83" s="37" t="s">
        <v>105</v>
      </c>
      <c r="CS83" s="37" t="s">
        <v>105</v>
      </c>
      <c r="CT83" s="37" t="s">
        <v>105</v>
      </c>
      <c r="CU83" s="37" t="s">
        <v>105</v>
      </c>
      <c r="CV83" s="37" t="s">
        <v>105</v>
      </c>
      <c r="CW83" s="32" t="s">
        <v>105</v>
      </c>
      <c r="CX83" s="37" t="s">
        <v>105</v>
      </c>
      <c r="CY83" s="37" t="s">
        <v>105</v>
      </c>
      <c r="CZ83" s="37" t="s">
        <v>105</v>
      </c>
      <c r="DA83" s="37" t="s">
        <v>105</v>
      </c>
      <c r="DB83" s="37" t="s">
        <v>105</v>
      </c>
      <c r="DC83" s="37" t="s">
        <v>105</v>
      </c>
      <c r="DD83" s="32" t="s">
        <v>105</v>
      </c>
      <c r="DE83" s="37" t="s">
        <v>105</v>
      </c>
      <c r="DF83" s="37" t="s">
        <v>105</v>
      </c>
      <c r="DG83" s="37" t="s">
        <v>105</v>
      </c>
      <c r="DH83" s="37" t="s">
        <v>105</v>
      </c>
      <c r="DI83" s="37" t="s">
        <v>105</v>
      </c>
      <c r="DJ83" s="37" t="s">
        <v>105</v>
      </c>
      <c r="DK83" s="32" t="s">
        <v>105</v>
      </c>
      <c r="DL83" s="37" t="s">
        <v>105</v>
      </c>
    </row>
    <row r="84" spans="1:116" ht="31.5" x14ac:dyDescent="0.25">
      <c r="A84" s="22" t="s">
        <v>149</v>
      </c>
      <c r="B84" s="24" t="s">
        <v>109</v>
      </c>
      <c r="C84" s="29" t="s">
        <v>154</v>
      </c>
      <c r="D84" s="26">
        <f t="shared" ref="D84:F84" si="192">SUM(D85:D90)</f>
        <v>0</v>
      </c>
      <c r="E84" s="37" t="s">
        <v>105</v>
      </c>
      <c r="F84" s="26">
        <f t="shared" si="192"/>
        <v>0</v>
      </c>
      <c r="G84" s="37" t="s">
        <v>105</v>
      </c>
      <c r="H84" s="26">
        <f t="shared" ref="H84" si="193">SUM(H85:H90)</f>
        <v>0</v>
      </c>
      <c r="I84" s="37" t="s">
        <v>105</v>
      </c>
      <c r="J84" s="31">
        <f t="shared" ref="J84" si="194">SUM(J85:J90)</f>
        <v>18</v>
      </c>
      <c r="K84" s="26">
        <f t="shared" ref="K84:M84" si="195">SUM(K85:K90)</f>
        <v>0</v>
      </c>
      <c r="L84" s="37" t="s">
        <v>105</v>
      </c>
      <c r="M84" s="26">
        <f t="shared" si="195"/>
        <v>0</v>
      </c>
      <c r="N84" s="37" t="s">
        <v>105</v>
      </c>
      <c r="O84" s="26">
        <f t="shared" ref="O84:Q84" si="196">SUM(O85:O90)</f>
        <v>0</v>
      </c>
      <c r="P84" s="37" t="s">
        <v>105</v>
      </c>
      <c r="Q84" s="31">
        <f t="shared" si="196"/>
        <v>13</v>
      </c>
      <c r="R84" s="37" t="s">
        <v>105</v>
      </c>
      <c r="S84" s="37" t="s">
        <v>105</v>
      </c>
      <c r="T84" s="37" t="s">
        <v>105</v>
      </c>
      <c r="U84" s="37" t="s">
        <v>105</v>
      </c>
      <c r="V84" s="37" t="s">
        <v>105</v>
      </c>
      <c r="W84" s="37" t="s">
        <v>105</v>
      </c>
      <c r="X84" s="37" t="s">
        <v>105</v>
      </c>
      <c r="Y84" s="37" t="s">
        <v>105</v>
      </c>
      <c r="Z84" s="37" t="s">
        <v>105</v>
      </c>
      <c r="AA84" s="37" t="s">
        <v>105</v>
      </c>
      <c r="AB84" s="37" t="s">
        <v>105</v>
      </c>
      <c r="AC84" s="37" t="s">
        <v>105</v>
      </c>
      <c r="AD84" s="37" t="s">
        <v>105</v>
      </c>
      <c r="AE84" s="37" t="s">
        <v>105</v>
      </c>
      <c r="AF84" s="26">
        <f t="shared" ref="AF84" si="197">SUM(AF85:AF90)</f>
        <v>0</v>
      </c>
      <c r="AG84" s="37" t="s">
        <v>105</v>
      </c>
      <c r="AH84" s="26">
        <f t="shared" ref="AH84" si="198">SUM(AH85:AH90)</f>
        <v>0</v>
      </c>
      <c r="AI84" s="37" t="s">
        <v>105</v>
      </c>
      <c r="AJ84" s="26">
        <f t="shared" ref="AJ84" si="199">SUM(AJ85:AJ90)</f>
        <v>0</v>
      </c>
      <c r="AK84" s="37" t="s">
        <v>105</v>
      </c>
      <c r="AL84" s="31">
        <f t="shared" ref="AL84:AT84" si="200">SUM(AL85:AL90)</f>
        <v>2</v>
      </c>
      <c r="AM84" s="26">
        <f t="shared" si="200"/>
        <v>0</v>
      </c>
      <c r="AN84" s="37" t="s">
        <v>105</v>
      </c>
      <c r="AO84" s="26">
        <f t="shared" si="200"/>
        <v>0</v>
      </c>
      <c r="AP84" s="37" t="s">
        <v>105</v>
      </c>
      <c r="AQ84" s="26">
        <f t="shared" si="200"/>
        <v>0</v>
      </c>
      <c r="AR84" s="37" t="s">
        <v>105</v>
      </c>
      <c r="AS84" s="31">
        <f t="shared" si="200"/>
        <v>0</v>
      </c>
      <c r="AT84" s="26">
        <f t="shared" si="200"/>
        <v>0</v>
      </c>
      <c r="AU84" s="37" t="s">
        <v>105</v>
      </c>
      <c r="AV84" s="26">
        <f t="shared" ref="AV84" si="201">SUM(AV85:AV90)</f>
        <v>0</v>
      </c>
      <c r="AW84" s="37" t="s">
        <v>105</v>
      </c>
      <c r="AX84" s="26">
        <f t="shared" ref="AX84" si="202">SUM(AX85:AX90)</f>
        <v>0</v>
      </c>
      <c r="AY84" s="37" t="s">
        <v>105</v>
      </c>
      <c r="AZ84" s="31">
        <f t="shared" ref="AZ84" si="203">SUM(AZ85:AZ90)</f>
        <v>0</v>
      </c>
      <c r="BA84" s="26">
        <f t="shared" ref="BA84:CQ84" si="204">SUM(BA85:BA90)</f>
        <v>0</v>
      </c>
      <c r="BB84" s="37" t="s">
        <v>105</v>
      </c>
      <c r="BC84" s="26">
        <f t="shared" ref="BC84" si="205">SUM(BC85:BC90)</f>
        <v>0</v>
      </c>
      <c r="BD84" s="37" t="s">
        <v>105</v>
      </c>
      <c r="BE84" s="26">
        <f t="shared" ref="BE84:CU84" si="206">SUM(BE85:BE90)</f>
        <v>0</v>
      </c>
      <c r="BF84" s="37" t="s">
        <v>105</v>
      </c>
      <c r="BG84" s="31">
        <f t="shared" ref="BG84:BH84" si="207">SUM(BG85:BG90)</f>
        <v>0</v>
      </c>
      <c r="BH84" s="26">
        <f t="shared" si="207"/>
        <v>0</v>
      </c>
      <c r="BI84" s="37" t="s">
        <v>105</v>
      </c>
      <c r="BJ84" s="26">
        <f t="shared" ref="BJ84" si="208">SUM(BJ85:BJ90)</f>
        <v>0</v>
      </c>
      <c r="BK84" s="37" t="s">
        <v>105</v>
      </c>
      <c r="BL84" s="26">
        <f t="shared" ref="BL84" si="209">SUM(BL85:BL90)</f>
        <v>0</v>
      </c>
      <c r="BM84" s="37" t="s">
        <v>105</v>
      </c>
      <c r="BN84" s="31">
        <f t="shared" ref="BN84" si="210">SUM(BN85:BN90)</f>
        <v>10</v>
      </c>
      <c r="BO84" s="26">
        <f t="shared" si="204"/>
        <v>0</v>
      </c>
      <c r="BP84" s="37" t="s">
        <v>105</v>
      </c>
      <c r="BQ84" s="26">
        <f t="shared" ref="BQ84" si="211">SUM(BQ85:BQ90)</f>
        <v>0</v>
      </c>
      <c r="BR84" s="37" t="s">
        <v>105</v>
      </c>
      <c r="BS84" s="26">
        <f t="shared" si="206"/>
        <v>0</v>
      </c>
      <c r="BT84" s="37" t="s">
        <v>105</v>
      </c>
      <c r="BU84" s="31">
        <f t="shared" ref="BU84:BV84" si="212">SUM(BU85:BU90)</f>
        <v>7</v>
      </c>
      <c r="BV84" s="26">
        <f t="shared" si="212"/>
        <v>0</v>
      </c>
      <c r="BW84" s="37" t="s">
        <v>105</v>
      </c>
      <c r="BX84" s="26">
        <f t="shared" ref="BX84" si="213">SUM(BX85:BX90)</f>
        <v>0</v>
      </c>
      <c r="BY84" s="37" t="s">
        <v>105</v>
      </c>
      <c r="BZ84" s="26">
        <f t="shared" ref="BZ84" si="214">SUM(BZ85:BZ90)</f>
        <v>0</v>
      </c>
      <c r="CA84" s="37" t="s">
        <v>105</v>
      </c>
      <c r="CB84" s="31">
        <f t="shared" ref="CB84" si="215">SUM(CB85:CB90)</f>
        <v>4</v>
      </c>
      <c r="CC84" s="26">
        <f t="shared" si="204"/>
        <v>0</v>
      </c>
      <c r="CD84" s="37" t="s">
        <v>105</v>
      </c>
      <c r="CE84" s="26">
        <f t="shared" ref="CE84" si="216">SUM(CE85:CE90)</f>
        <v>0</v>
      </c>
      <c r="CF84" s="37" t="s">
        <v>105</v>
      </c>
      <c r="CG84" s="26">
        <f t="shared" si="206"/>
        <v>0</v>
      </c>
      <c r="CH84" s="37" t="s">
        <v>105</v>
      </c>
      <c r="CI84" s="31">
        <f t="shared" ref="CI84:CJ84" si="217">SUM(CI85:CI90)</f>
        <v>4</v>
      </c>
      <c r="CJ84" s="26">
        <f t="shared" si="217"/>
        <v>0</v>
      </c>
      <c r="CK84" s="37" t="s">
        <v>105</v>
      </c>
      <c r="CL84" s="26">
        <f t="shared" ref="CL84" si="218">SUM(CL85:CL90)</f>
        <v>0</v>
      </c>
      <c r="CM84" s="37" t="s">
        <v>105</v>
      </c>
      <c r="CN84" s="26">
        <f t="shared" ref="CN84" si="219">SUM(CN85:CN90)</f>
        <v>0</v>
      </c>
      <c r="CO84" s="37" t="s">
        <v>105</v>
      </c>
      <c r="CP84" s="31">
        <f t="shared" ref="CP84" si="220">SUM(CP85:CP90)</f>
        <v>2</v>
      </c>
      <c r="CQ84" s="26">
        <f t="shared" si="204"/>
        <v>0</v>
      </c>
      <c r="CR84" s="37" t="s">
        <v>105</v>
      </c>
      <c r="CS84" s="26">
        <f t="shared" ref="CS84" si="221">SUM(CS85:CS90)</f>
        <v>0</v>
      </c>
      <c r="CT84" s="37" t="s">
        <v>105</v>
      </c>
      <c r="CU84" s="26">
        <f t="shared" si="206"/>
        <v>0</v>
      </c>
      <c r="CV84" s="37" t="s">
        <v>105</v>
      </c>
      <c r="CW84" s="31">
        <f t="shared" ref="CW84" si="222">SUM(CW85:CW90)</f>
        <v>2</v>
      </c>
      <c r="CX84" s="26">
        <f t="shared" ref="CX84:CZ84" si="223">SUM(CX85:CX90)</f>
        <v>0</v>
      </c>
      <c r="CY84" s="37" t="s">
        <v>105</v>
      </c>
      <c r="CZ84" s="26">
        <f t="shared" si="223"/>
        <v>0</v>
      </c>
      <c r="DA84" s="37" t="s">
        <v>105</v>
      </c>
      <c r="DB84" s="26">
        <f t="shared" ref="DB84:DD84" si="224">SUM(DB85:DB90)</f>
        <v>0</v>
      </c>
      <c r="DC84" s="37" t="s">
        <v>105</v>
      </c>
      <c r="DD84" s="31">
        <f t="shared" si="224"/>
        <v>16</v>
      </c>
      <c r="DE84" s="26">
        <f t="shared" ref="DE84:DG84" si="225">SUM(DE85:DE90)</f>
        <v>0</v>
      </c>
      <c r="DF84" s="37" t="s">
        <v>105</v>
      </c>
      <c r="DG84" s="26">
        <f t="shared" si="225"/>
        <v>0</v>
      </c>
      <c r="DH84" s="37" t="s">
        <v>105</v>
      </c>
      <c r="DI84" s="26">
        <f t="shared" ref="DI84:DK84" si="226">SUM(DI85:DI90)</f>
        <v>0</v>
      </c>
      <c r="DJ84" s="37" t="s">
        <v>105</v>
      </c>
      <c r="DK84" s="31">
        <f t="shared" si="226"/>
        <v>13</v>
      </c>
      <c r="DL84" s="23" t="s">
        <v>105</v>
      </c>
    </row>
    <row r="85" spans="1:116" x14ac:dyDescent="0.25">
      <c r="A85" s="19" t="s">
        <v>149</v>
      </c>
      <c r="B85" s="34" t="s">
        <v>167</v>
      </c>
      <c r="C85" s="25" t="s">
        <v>168</v>
      </c>
      <c r="D85" s="21">
        <v>0</v>
      </c>
      <c r="E85" s="37" t="s">
        <v>105</v>
      </c>
      <c r="F85" s="21">
        <v>0</v>
      </c>
      <c r="G85" s="37" t="s">
        <v>105</v>
      </c>
      <c r="H85" s="21">
        <v>0</v>
      </c>
      <c r="I85" s="37" t="s">
        <v>105</v>
      </c>
      <c r="J85" s="33">
        <v>1</v>
      </c>
      <c r="K85" s="21">
        <f>DE85</f>
        <v>0</v>
      </c>
      <c r="L85" s="37" t="s">
        <v>105</v>
      </c>
      <c r="M85" s="21">
        <f>DG85</f>
        <v>0</v>
      </c>
      <c r="N85" s="37" t="s">
        <v>105</v>
      </c>
      <c r="O85" s="21">
        <f t="shared" ref="O85:Q90" si="227">DI85</f>
        <v>0</v>
      </c>
      <c r="P85" s="37" t="s">
        <v>105</v>
      </c>
      <c r="Q85" s="33">
        <f t="shared" si="227"/>
        <v>0</v>
      </c>
      <c r="R85" s="37" t="s">
        <v>105</v>
      </c>
      <c r="S85" s="37" t="s">
        <v>105</v>
      </c>
      <c r="T85" s="37" t="s">
        <v>105</v>
      </c>
      <c r="U85" s="37" t="s">
        <v>105</v>
      </c>
      <c r="V85" s="37" t="s">
        <v>105</v>
      </c>
      <c r="W85" s="37" t="s">
        <v>105</v>
      </c>
      <c r="X85" s="37" t="s">
        <v>105</v>
      </c>
      <c r="Y85" s="37" t="s">
        <v>105</v>
      </c>
      <c r="Z85" s="37" t="s">
        <v>105</v>
      </c>
      <c r="AA85" s="37" t="s">
        <v>105</v>
      </c>
      <c r="AB85" s="37" t="s">
        <v>105</v>
      </c>
      <c r="AC85" s="37" t="s">
        <v>105</v>
      </c>
      <c r="AD85" s="37" t="s">
        <v>105</v>
      </c>
      <c r="AE85" s="37" t="s">
        <v>105</v>
      </c>
      <c r="AF85" s="21">
        <v>0</v>
      </c>
      <c r="AG85" s="37" t="s">
        <v>105</v>
      </c>
      <c r="AH85" s="21">
        <v>0</v>
      </c>
      <c r="AI85" s="37" t="s">
        <v>105</v>
      </c>
      <c r="AJ85" s="21">
        <v>0</v>
      </c>
      <c r="AK85" s="37" t="s">
        <v>105</v>
      </c>
      <c r="AL85" s="33">
        <v>1</v>
      </c>
      <c r="AM85" s="21">
        <v>0</v>
      </c>
      <c r="AN85" s="37" t="s">
        <v>105</v>
      </c>
      <c r="AO85" s="21">
        <v>0</v>
      </c>
      <c r="AP85" s="37" t="s">
        <v>105</v>
      </c>
      <c r="AQ85" s="21">
        <v>0</v>
      </c>
      <c r="AR85" s="37" t="s">
        <v>105</v>
      </c>
      <c r="AS85" s="33">
        <v>0</v>
      </c>
      <c r="AT85" s="21">
        <v>0</v>
      </c>
      <c r="AU85" s="37" t="s">
        <v>105</v>
      </c>
      <c r="AV85" s="21">
        <v>0</v>
      </c>
      <c r="AW85" s="37" t="s">
        <v>105</v>
      </c>
      <c r="AX85" s="21">
        <v>0</v>
      </c>
      <c r="AY85" s="37" t="s">
        <v>105</v>
      </c>
      <c r="AZ85" s="33">
        <v>0</v>
      </c>
      <c r="BA85" s="21">
        <v>0</v>
      </c>
      <c r="BB85" s="37" t="s">
        <v>105</v>
      </c>
      <c r="BC85" s="21">
        <v>0</v>
      </c>
      <c r="BD85" s="37" t="s">
        <v>105</v>
      </c>
      <c r="BE85" s="21">
        <v>0</v>
      </c>
      <c r="BF85" s="37" t="s">
        <v>105</v>
      </c>
      <c r="BG85" s="33">
        <v>0</v>
      </c>
      <c r="BH85" s="21">
        <v>0</v>
      </c>
      <c r="BI85" s="37" t="s">
        <v>105</v>
      </c>
      <c r="BJ85" s="21">
        <v>0</v>
      </c>
      <c r="BK85" s="37" t="s">
        <v>105</v>
      </c>
      <c r="BL85" s="21">
        <v>0</v>
      </c>
      <c r="BM85" s="37" t="s">
        <v>105</v>
      </c>
      <c r="BN85" s="33">
        <v>0</v>
      </c>
      <c r="BO85" s="21">
        <v>0</v>
      </c>
      <c r="BP85" s="37" t="s">
        <v>105</v>
      </c>
      <c r="BQ85" s="21">
        <v>0</v>
      </c>
      <c r="BR85" s="37" t="s">
        <v>105</v>
      </c>
      <c r="BS85" s="21">
        <v>0</v>
      </c>
      <c r="BT85" s="37" t="s">
        <v>105</v>
      </c>
      <c r="BU85" s="33">
        <v>0</v>
      </c>
      <c r="BV85" s="21">
        <v>0</v>
      </c>
      <c r="BW85" s="37" t="s">
        <v>105</v>
      </c>
      <c r="BX85" s="21">
        <v>0</v>
      </c>
      <c r="BY85" s="37" t="s">
        <v>105</v>
      </c>
      <c r="BZ85" s="21">
        <v>0</v>
      </c>
      <c r="CA85" s="37" t="s">
        <v>105</v>
      </c>
      <c r="CB85" s="33">
        <v>0</v>
      </c>
      <c r="CC85" s="21">
        <v>0</v>
      </c>
      <c r="CD85" s="37" t="s">
        <v>105</v>
      </c>
      <c r="CE85" s="21">
        <v>0</v>
      </c>
      <c r="CF85" s="37" t="s">
        <v>105</v>
      </c>
      <c r="CG85" s="21">
        <v>0</v>
      </c>
      <c r="CH85" s="37" t="s">
        <v>105</v>
      </c>
      <c r="CI85" s="33">
        <v>0</v>
      </c>
      <c r="CJ85" s="21">
        <v>0</v>
      </c>
      <c r="CK85" s="37" t="s">
        <v>105</v>
      </c>
      <c r="CL85" s="21">
        <v>0</v>
      </c>
      <c r="CM85" s="37" t="s">
        <v>105</v>
      </c>
      <c r="CN85" s="21">
        <v>0</v>
      </c>
      <c r="CO85" s="37" t="s">
        <v>105</v>
      </c>
      <c r="CP85" s="33">
        <v>0</v>
      </c>
      <c r="CQ85" s="21">
        <v>0</v>
      </c>
      <c r="CR85" s="37" t="s">
        <v>105</v>
      </c>
      <c r="CS85" s="21">
        <v>0</v>
      </c>
      <c r="CT85" s="37" t="s">
        <v>105</v>
      </c>
      <c r="CU85" s="21">
        <v>0</v>
      </c>
      <c r="CV85" s="37" t="s">
        <v>105</v>
      </c>
      <c r="CW85" s="33">
        <v>0</v>
      </c>
      <c r="CX85" s="21">
        <f t="shared" ref="CX85:CX90" si="228">AM85+BA85+BH85+BV85+CJ85</f>
        <v>0</v>
      </c>
      <c r="CY85" s="37" t="s">
        <v>105</v>
      </c>
      <c r="CZ85" s="21">
        <f t="shared" ref="CZ85:CZ90" si="229">AO85+BC85+BJ85+BX85+CL85</f>
        <v>0</v>
      </c>
      <c r="DA85" s="37" t="s">
        <v>105</v>
      </c>
      <c r="DB85" s="21">
        <f t="shared" ref="DB85:DB90" si="230">AQ85+BE85+BL85+BZ85+CN85</f>
        <v>0</v>
      </c>
      <c r="DC85" s="37" t="s">
        <v>105</v>
      </c>
      <c r="DD85" s="33">
        <f t="shared" ref="DD85:DD90" si="231">AS85+BG85+BN85+CB85+CP85</f>
        <v>0</v>
      </c>
      <c r="DE85" s="21">
        <f t="shared" ref="DE85:DE90" si="232">AM85+BA85+BO85+CC85+CQ85</f>
        <v>0</v>
      </c>
      <c r="DF85" s="37" t="s">
        <v>105</v>
      </c>
      <c r="DG85" s="21">
        <f t="shared" ref="DG85:DG90" si="233">AO85+BC85+BQ85+CE85+CS85</f>
        <v>0</v>
      </c>
      <c r="DH85" s="37" t="s">
        <v>105</v>
      </c>
      <c r="DI85" s="21">
        <f t="shared" ref="DI85:DK90" si="234">AQ85+BE85+BS85+CG85+CU85</f>
        <v>0</v>
      </c>
      <c r="DJ85" s="37" t="s">
        <v>105</v>
      </c>
      <c r="DK85" s="33">
        <f t="shared" si="234"/>
        <v>0</v>
      </c>
      <c r="DL85" s="37" t="s">
        <v>105</v>
      </c>
    </row>
    <row r="86" spans="1:116" ht="31.5" x14ac:dyDescent="0.25">
      <c r="A86" s="19" t="s">
        <v>149</v>
      </c>
      <c r="B86" s="34" t="s">
        <v>169</v>
      </c>
      <c r="C86" s="25" t="s">
        <v>170</v>
      </c>
      <c r="D86" s="21">
        <v>0</v>
      </c>
      <c r="E86" s="37" t="s">
        <v>105</v>
      </c>
      <c r="F86" s="21">
        <v>0</v>
      </c>
      <c r="G86" s="37" t="s">
        <v>105</v>
      </c>
      <c r="H86" s="21">
        <v>0</v>
      </c>
      <c r="I86" s="37" t="s">
        <v>105</v>
      </c>
      <c r="J86" s="33">
        <v>0</v>
      </c>
      <c r="K86" s="21">
        <f t="shared" ref="K86:M90" si="235">DE86</f>
        <v>0</v>
      </c>
      <c r="L86" s="37" t="s">
        <v>105</v>
      </c>
      <c r="M86" s="21">
        <f t="shared" si="235"/>
        <v>0</v>
      </c>
      <c r="N86" s="37" t="s">
        <v>105</v>
      </c>
      <c r="O86" s="21">
        <f t="shared" si="227"/>
        <v>0</v>
      </c>
      <c r="P86" s="37" t="s">
        <v>105</v>
      </c>
      <c r="Q86" s="33">
        <f t="shared" si="227"/>
        <v>0</v>
      </c>
      <c r="R86" s="37" t="s">
        <v>105</v>
      </c>
      <c r="S86" s="37" t="s">
        <v>105</v>
      </c>
      <c r="T86" s="37" t="s">
        <v>105</v>
      </c>
      <c r="U86" s="37" t="s">
        <v>105</v>
      </c>
      <c r="V86" s="37" t="s">
        <v>105</v>
      </c>
      <c r="W86" s="37" t="s">
        <v>105</v>
      </c>
      <c r="X86" s="37" t="s">
        <v>105</v>
      </c>
      <c r="Y86" s="37" t="s">
        <v>105</v>
      </c>
      <c r="Z86" s="37" t="s">
        <v>105</v>
      </c>
      <c r="AA86" s="37" t="s">
        <v>105</v>
      </c>
      <c r="AB86" s="37" t="s">
        <v>105</v>
      </c>
      <c r="AC86" s="37" t="s">
        <v>105</v>
      </c>
      <c r="AD86" s="37" t="s">
        <v>105</v>
      </c>
      <c r="AE86" s="37" t="s">
        <v>105</v>
      </c>
      <c r="AF86" s="21">
        <v>0</v>
      </c>
      <c r="AG86" s="37" t="s">
        <v>105</v>
      </c>
      <c r="AH86" s="21">
        <v>0</v>
      </c>
      <c r="AI86" s="37" t="s">
        <v>105</v>
      </c>
      <c r="AJ86" s="21">
        <v>0</v>
      </c>
      <c r="AK86" s="37" t="s">
        <v>105</v>
      </c>
      <c r="AL86" s="33">
        <v>0</v>
      </c>
      <c r="AM86" s="21">
        <v>0</v>
      </c>
      <c r="AN86" s="37" t="s">
        <v>105</v>
      </c>
      <c r="AO86" s="21">
        <v>0</v>
      </c>
      <c r="AP86" s="37" t="s">
        <v>105</v>
      </c>
      <c r="AQ86" s="21">
        <v>0</v>
      </c>
      <c r="AR86" s="37" t="s">
        <v>105</v>
      </c>
      <c r="AS86" s="33">
        <v>0</v>
      </c>
      <c r="AT86" s="21">
        <v>0</v>
      </c>
      <c r="AU86" s="37" t="s">
        <v>105</v>
      </c>
      <c r="AV86" s="21">
        <v>0</v>
      </c>
      <c r="AW86" s="37" t="s">
        <v>105</v>
      </c>
      <c r="AX86" s="21">
        <v>0</v>
      </c>
      <c r="AY86" s="37" t="s">
        <v>105</v>
      </c>
      <c r="AZ86" s="33">
        <v>0</v>
      </c>
      <c r="BA86" s="21">
        <v>0</v>
      </c>
      <c r="BB86" s="37" t="s">
        <v>105</v>
      </c>
      <c r="BC86" s="21">
        <v>0</v>
      </c>
      <c r="BD86" s="37" t="s">
        <v>105</v>
      </c>
      <c r="BE86" s="21">
        <v>0</v>
      </c>
      <c r="BF86" s="37" t="s">
        <v>105</v>
      </c>
      <c r="BG86" s="33">
        <v>0</v>
      </c>
      <c r="BH86" s="21">
        <v>0</v>
      </c>
      <c r="BI86" s="37" t="s">
        <v>105</v>
      </c>
      <c r="BJ86" s="21">
        <v>0</v>
      </c>
      <c r="BK86" s="37" t="s">
        <v>105</v>
      </c>
      <c r="BL86" s="21">
        <v>0</v>
      </c>
      <c r="BM86" s="37" t="s">
        <v>105</v>
      </c>
      <c r="BN86" s="33">
        <v>0</v>
      </c>
      <c r="BO86" s="21">
        <v>0</v>
      </c>
      <c r="BP86" s="37" t="s">
        <v>105</v>
      </c>
      <c r="BQ86" s="21">
        <v>0</v>
      </c>
      <c r="BR86" s="37" t="s">
        <v>105</v>
      </c>
      <c r="BS86" s="21">
        <v>0</v>
      </c>
      <c r="BT86" s="37" t="s">
        <v>105</v>
      </c>
      <c r="BU86" s="33">
        <v>0</v>
      </c>
      <c r="BV86" s="21">
        <v>0</v>
      </c>
      <c r="BW86" s="37" t="s">
        <v>105</v>
      </c>
      <c r="BX86" s="21">
        <v>0</v>
      </c>
      <c r="BY86" s="37" t="s">
        <v>105</v>
      </c>
      <c r="BZ86" s="21">
        <v>0</v>
      </c>
      <c r="CA86" s="37" t="s">
        <v>105</v>
      </c>
      <c r="CB86" s="33">
        <v>0</v>
      </c>
      <c r="CC86" s="21">
        <v>0</v>
      </c>
      <c r="CD86" s="37" t="s">
        <v>105</v>
      </c>
      <c r="CE86" s="21">
        <v>0</v>
      </c>
      <c r="CF86" s="37" t="s">
        <v>105</v>
      </c>
      <c r="CG86" s="21">
        <v>0</v>
      </c>
      <c r="CH86" s="37" t="s">
        <v>105</v>
      </c>
      <c r="CI86" s="33">
        <v>0</v>
      </c>
      <c r="CJ86" s="21">
        <v>0</v>
      </c>
      <c r="CK86" s="37" t="s">
        <v>105</v>
      </c>
      <c r="CL86" s="21">
        <v>0</v>
      </c>
      <c r="CM86" s="37" t="s">
        <v>105</v>
      </c>
      <c r="CN86" s="21">
        <v>0</v>
      </c>
      <c r="CO86" s="37" t="s">
        <v>105</v>
      </c>
      <c r="CP86" s="33">
        <v>0</v>
      </c>
      <c r="CQ86" s="21">
        <v>0</v>
      </c>
      <c r="CR86" s="37" t="s">
        <v>105</v>
      </c>
      <c r="CS86" s="21">
        <v>0</v>
      </c>
      <c r="CT86" s="37" t="s">
        <v>105</v>
      </c>
      <c r="CU86" s="21">
        <v>0</v>
      </c>
      <c r="CV86" s="37" t="s">
        <v>105</v>
      </c>
      <c r="CW86" s="33">
        <v>0</v>
      </c>
      <c r="CX86" s="21">
        <f t="shared" si="228"/>
        <v>0</v>
      </c>
      <c r="CY86" s="37" t="s">
        <v>105</v>
      </c>
      <c r="CZ86" s="21">
        <f t="shared" si="229"/>
        <v>0</v>
      </c>
      <c r="DA86" s="37" t="s">
        <v>105</v>
      </c>
      <c r="DB86" s="21">
        <f t="shared" si="230"/>
        <v>0</v>
      </c>
      <c r="DC86" s="37" t="s">
        <v>105</v>
      </c>
      <c r="DD86" s="33">
        <f t="shared" si="231"/>
        <v>0</v>
      </c>
      <c r="DE86" s="21">
        <f t="shared" si="232"/>
        <v>0</v>
      </c>
      <c r="DF86" s="37" t="s">
        <v>105</v>
      </c>
      <c r="DG86" s="21">
        <f t="shared" si="233"/>
        <v>0</v>
      </c>
      <c r="DH86" s="37" t="s">
        <v>105</v>
      </c>
      <c r="DI86" s="21">
        <f t="shared" si="234"/>
        <v>0</v>
      </c>
      <c r="DJ86" s="37" t="s">
        <v>105</v>
      </c>
      <c r="DK86" s="33">
        <f t="shared" si="234"/>
        <v>0</v>
      </c>
      <c r="DL86" s="37" t="s">
        <v>105</v>
      </c>
    </row>
    <row r="87" spans="1:116" ht="31.5" x14ac:dyDescent="0.25">
      <c r="A87" s="19" t="s">
        <v>149</v>
      </c>
      <c r="B87" s="34" t="s">
        <v>171</v>
      </c>
      <c r="C87" s="25" t="s">
        <v>172</v>
      </c>
      <c r="D87" s="21">
        <v>0</v>
      </c>
      <c r="E87" s="37" t="s">
        <v>105</v>
      </c>
      <c r="F87" s="21">
        <v>0</v>
      </c>
      <c r="G87" s="37" t="s">
        <v>105</v>
      </c>
      <c r="H87" s="21">
        <v>0</v>
      </c>
      <c r="I87" s="37" t="s">
        <v>105</v>
      </c>
      <c r="J87" s="33">
        <v>15</v>
      </c>
      <c r="K87" s="21">
        <f t="shared" ref="K87:M89" si="236">DE87</f>
        <v>0</v>
      </c>
      <c r="L87" s="37" t="s">
        <v>105</v>
      </c>
      <c r="M87" s="21">
        <f t="shared" si="236"/>
        <v>0</v>
      </c>
      <c r="N87" s="37" t="s">
        <v>105</v>
      </c>
      <c r="O87" s="21">
        <f t="shared" ref="O87:Q89" si="237">DI87</f>
        <v>0</v>
      </c>
      <c r="P87" s="37" t="s">
        <v>105</v>
      </c>
      <c r="Q87" s="33">
        <f t="shared" si="237"/>
        <v>10</v>
      </c>
      <c r="R87" s="37" t="s">
        <v>105</v>
      </c>
      <c r="S87" s="37" t="s">
        <v>105</v>
      </c>
      <c r="T87" s="37" t="s">
        <v>105</v>
      </c>
      <c r="U87" s="37" t="s">
        <v>105</v>
      </c>
      <c r="V87" s="37" t="s">
        <v>105</v>
      </c>
      <c r="W87" s="37" t="s">
        <v>105</v>
      </c>
      <c r="X87" s="37" t="s">
        <v>105</v>
      </c>
      <c r="Y87" s="37" t="s">
        <v>105</v>
      </c>
      <c r="Z87" s="37" t="s">
        <v>105</v>
      </c>
      <c r="AA87" s="37" t="s">
        <v>105</v>
      </c>
      <c r="AB87" s="37" t="s">
        <v>105</v>
      </c>
      <c r="AC87" s="37" t="s">
        <v>105</v>
      </c>
      <c r="AD87" s="37" t="s">
        <v>105</v>
      </c>
      <c r="AE87" s="37" t="s">
        <v>105</v>
      </c>
      <c r="AF87" s="21">
        <v>0</v>
      </c>
      <c r="AG87" s="37" t="s">
        <v>105</v>
      </c>
      <c r="AH87" s="21">
        <v>0</v>
      </c>
      <c r="AI87" s="37" t="s">
        <v>105</v>
      </c>
      <c r="AJ87" s="21">
        <v>0</v>
      </c>
      <c r="AK87" s="37" t="s">
        <v>105</v>
      </c>
      <c r="AL87" s="33">
        <v>1</v>
      </c>
      <c r="AM87" s="21">
        <v>0</v>
      </c>
      <c r="AN87" s="37" t="s">
        <v>105</v>
      </c>
      <c r="AO87" s="21">
        <v>0</v>
      </c>
      <c r="AP87" s="37" t="s">
        <v>105</v>
      </c>
      <c r="AQ87" s="21">
        <v>0</v>
      </c>
      <c r="AR87" s="37" t="s">
        <v>105</v>
      </c>
      <c r="AS87" s="33">
        <v>0</v>
      </c>
      <c r="AT87" s="21">
        <v>0</v>
      </c>
      <c r="AU87" s="37" t="s">
        <v>105</v>
      </c>
      <c r="AV87" s="21">
        <v>0</v>
      </c>
      <c r="AW87" s="37" t="s">
        <v>105</v>
      </c>
      <c r="AX87" s="21">
        <v>0</v>
      </c>
      <c r="AY87" s="37" t="s">
        <v>105</v>
      </c>
      <c r="AZ87" s="33">
        <v>0</v>
      </c>
      <c r="BA87" s="21">
        <v>0</v>
      </c>
      <c r="BB87" s="37" t="s">
        <v>105</v>
      </c>
      <c r="BC87" s="21">
        <v>0</v>
      </c>
      <c r="BD87" s="37" t="s">
        <v>105</v>
      </c>
      <c r="BE87" s="21">
        <v>0</v>
      </c>
      <c r="BF87" s="37" t="s">
        <v>105</v>
      </c>
      <c r="BG87" s="33">
        <v>0</v>
      </c>
      <c r="BH87" s="21">
        <v>0</v>
      </c>
      <c r="BI87" s="37" t="s">
        <v>105</v>
      </c>
      <c r="BJ87" s="21">
        <v>0</v>
      </c>
      <c r="BK87" s="37" t="s">
        <v>105</v>
      </c>
      <c r="BL87" s="21">
        <v>0</v>
      </c>
      <c r="BM87" s="37" t="s">
        <v>105</v>
      </c>
      <c r="BN87" s="33">
        <v>10</v>
      </c>
      <c r="BO87" s="21">
        <v>0</v>
      </c>
      <c r="BP87" s="37" t="s">
        <v>105</v>
      </c>
      <c r="BQ87" s="21">
        <v>0</v>
      </c>
      <c r="BR87" s="37" t="s">
        <v>105</v>
      </c>
      <c r="BS87" s="21">
        <v>0</v>
      </c>
      <c r="BT87" s="37" t="s">
        <v>105</v>
      </c>
      <c r="BU87" s="33">
        <v>6</v>
      </c>
      <c r="BV87" s="21">
        <v>0</v>
      </c>
      <c r="BW87" s="37" t="s">
        <v>105</v>
      </c>
      <c r="BX87" s="21">
        <v>0</v>
      </c>
      <c r="BY87" s="37" t="s">
        <v>105</v>
      </c>
      <c r="BZ87" s="21">
        <v>0</v>
      </c>
      <c r="CA87" s="37" t="s">
        <v>105</v>
      </c>
      <c r="CB87" s="33">
        <v>3</v>
      </c>
      <c r="CC87" s="21">
        <v>0</v>
      </c>
      <c r="CD87" s="37" t="s">
        <v>105</v>
      </c>
      <c r="CE87" s="21">
        <v>0</v>
      </c>
      <c r="CF87" s="37" t="s">
        <v>105</v>
      </c>
      <c r="CG87" s="21">
        <v>0</v>
      </c>
      <c r="CH87" s="37" t="s">
        <v>105</v>
      </c>
      <c r="CI87" s="33">
        <v>3</v>
      </c>
      <c r="CJ87" s="21">
        <v>0</v>
      </c>
      <c r="CK87" s="37" t="s">
        <v>105</v>
      </c>
      <c r="CL87" s="21">
        <v>0</v>
      </c>
      <c r="CM87" s="37" t="s">
        <v>105</v>
      </c>
      <c r="CN87" s="21">
        <v>0</v>
      </c>
      <c r="CO87" s="37" t="s">
        <v>105</v>
      </c>
      <c r="CP87" s="33">
        <v>1</v>
      </c>
      <c r="CQ87" s="21">
        <v>0</v>
      </c>
      <c r="CR87" s="37" t="s">
        <v>105</v>
      </c>
      <c r="CS87" s="21">
        <v>0</v>
      </c>
      <c r="CT87" s="37" t="s">
        <v>105</v>
      </c>
      <c r="CU87" s="21">
        <v>0</v>
      </c>
      <c r="CV87" s="37" t="s">
        <v>105</v>
      </c>
      <c r="CW87" s="33">
        <v>1</v>
      </c>
      <c r="CX87" s="21">
        <f t="shared" si="228"/>
        <v>0</v>
      </c>
      <c r="CY87" s="37" t="s">
        <v>105</v>
      </c>
      <c r="CZ87" s="21">
        <f t="shared" si="229"/>
        <v>0</v>
      </c>
      <c r="DA87" s="37" t="s">
        <v>105</v>
      </c>
      <c r="DB87" s="21">
        <f t="shared" si="230"/>
        <v>0</v>
      </c>
      <c r="DC87" s="37" t="s">
        <v>105</v>
      </c>
      <c r="DD87" s="33">
        <f t="shared" si="231"/>
        <v>14</v>
      </c>
      <c r="DE87" s="21">
        <f t="shared" si="232"/>
        <v>0</v>
      </c>
      <c r="DF87" s="37" t="s">
        <v>105</v>
      </c>
      <c r="DG87" s="21">
        <f t="shared" si="233"/>
        <v>0</v>
      </c>
      <c r="DH87" s="37" t="s">
        <v>105</v>
      </c>
      <c r="DI87" s="21">
        <f t="shared" ref="DI87:DK89" si="238">AQ87+BE87+BS87+CG87+CU87</f>
        <v>0</v>
      </c>
      <c r="DJ87" s="37" t="s">
        <v>105</v>
      </c>
      <c r="DK87" s="33">
        <f t="shared" si="238"/>
        <v>10</v>
      </c>
      <c r="DL87" s="34" t="s">
        <v>284</v>
      </c>
    </row>
    <row r="88" spans="1:116" ht="63" x14ac:dyDescent="0.25">
      <c r="A88" s="19" t="s">
        <v>149</v>
      </c>
      <c r="B88" s="34" t="s">
        <v>189</v>
      </c>
      <c r="C88" s="25" t="s">
        <v>190</v>
      </c>
      <c r="D88" s="21">
        <v>0</v>
      </c>
      <c r="E88" s="37" t="s">
        <v>105</v>
      </c>
      <c r="F88" s="21">
        <v>0</v>
      </c>
      <c r="G88" s="37" t="s">
        <v>105</v>
      </c>
      <c r="H88" s="21">
        <v>0</v>
      </c>
      <c r="I88" s="37" t="s">
        <v>105</v>
      </c>
      <c r="J88" s="33">
        <v>1</v>
      </c>
      <c r="K88" s="21">
        <f t="shared" si="236"/>
        <v>0</v>
      </c>
      <c r="L88" s="37" t="s">
        <v>105</v>
      </c>
      <c r="M88" s="21">
        <f t="shared" si="236"/>
        <v>0</v>
      </c>
      <c r="N88" s="37" t="s">
        <v>105</v>
      </c>
      <c r="O88" s="21">
        <f t="shared" si="237"/>
        <v>0</v>
      </c>
      <c r="P88" s="37" t="s">
        <v>105</v>
      </c>
      <c r="Q88" s="33">
        <f t="shared" si="237"/>
        <v>1</v>
      </c>
      <c r="R88" s="37" t="s">
        <v>105</v>
      </c>
      <c r="S88" s="37" t="s">
        <v>105</v>
      </c>
      <c r="T88" s="37" t="s">
        <v>105</v>
      </c>
      <c r="U88" s="37" t="s">
        <v>105</v>
      </c>
      <c r="V88" s="37" t="s">
        <v>105</v>
      </c>
      <c r="W88" s="37" t="s">
        <v>105</v>
      </c>
      <c r="X88" s="37" t="s">
        <v>105</v>
      </c>
      <c r="Y88" s="37" t="s">
        <v>105</v>
      </c>
      <c r="Z88" s="37" t="s">
        <v>105</v>
      </c>
      <c r="AA88" s="37" t="s">
        <v>105</v>
      </c>
      <c r="AB88" s="37" t="s">
        <v>105</v>
      </c>
      <c r="AC88" s="37" t="s">
        <v>105</v>
      </c>
      <c r="AD88" s="37" t="s">
        <v>105</v>
      </c>
      <c r="AE88" s="37" t="s">
        <v>105</v>
      </c>
      <c r="AF88" s="21">
        <v>0</v>
      </c>
      <c r="AG88" s="37" t="s">
        <v>105</v>
      </c>
      <c r="AH88" s="21">
        <v>0</v>
      </c>
      <c r="AI88" s="37" t="s">
        <v>105</v>
      </c>
      <c r="AJ88" s="21">
        <v>0</v>
      </c>
      <c r="AK88" s="37" t="s">
        <v>105</v>
      </c>
      <c r="AL88" s="33">
        <v>0</v>
      </c>
      <c r="AM88" s="21">
        <v>0</v>
      </c>
      <c r="AN88" s="37" t="s">
        <v>105</v>
      </c>
      <c r="AO88" s="21">
        <v>0</v>
      </c>
      <c r="AP88" s="37" t="s">
        <v>105</v>
      </c>
      <c r="AQ88" s="21">
        <v>0</v>
      </c>
      <c r="AR88" s="37" t="s">
        <v>105</v>
      </c>
      <c r="AS88" s="33">
        <v>0</v>
      </c>
      <c r="AT88" s="21">
        <v>0</v>
      </c>
      <c r="AU88" s="37" t="s">
        <v>105</v>
      </c>
      <c r="AV88" s="21">
        <v>0</v>
      </c>
      <c r="AW88" s="37" t="s">
        <v>105</v>
      </c>
      <c r="AX88" s="21">
        <v>0</v>
      </c>
      <c r="AY88" s="37" t="s">
        <v>105</v>
      </c>
      <c r="AZ88" s="33">
        <v>0</v>
      </c>
      <c r="BA88" s="21">
        <v>0</v>
      </c>
      <c r="BB88" s="37" t="s">
        <v>105</v>
      </c>
      <c r="BC88" s="21">
        <v>0</v>
      </c>
      <c r="BD88" s="37" t="s">
        <v>105</v>
      </c>
      <c r="BE88" s="21">
        <v>0</v>
      </c>
      <c r="BF88" s="37" t="s">
        <v>105</v>
      </c>
      <c r="BG88" s="33">
        <v>0</v>
      </c>
      <c r="BH88" s="21">
        <v>0</v>
      </c>
      <c r="BI88" s="37" t="s">
        <v>105</v>
      </c>
      <c r="BJ88" s="21">
        <v>0</v>
      </c>
      <c r="BK88" s="37" t="s">
        <v>105</v>
      </c>
      <c r="BL88" s="21">
        <v>0</v>
      </c>
      <c r="BM88" s="37" t="s">
        <v>105</v>
      </c>
      <c r="BN88" s="33">
        <v>0</v>
      </c>
      <c r="BO88" s="21">
        <v>0</v>
      </c>
      <c r="BP88" s="37" t="s">
        <v>105</v>
      </c>
      <c r="BQ88" s="21">
        <v>0</v>
      </c>
      <c r="BR88" s="37" t="s">
        <v>105</v>
      </c>
      <c r="BS88" s="21">
        <v>0</v>
      </c>
      <c r="BT88" s="37" t="s">
        <v>105</v>
      </c>
      <c r="BU88" s="33">
        <v>0</v>
      </c>
      <c r="BV88" s="21">
        <v>0</v>
      </c>
      <c r="BW88" s="37" t="s">
        <v>105</v>
      </c>
      <c r="BX88" s="21">
        <v>0</v>
      </c>
      <c r="BY88" s="37" t="s">
        <v>105</v>
      </c>
      <c r="BZ88" s="21">
        <v>0</v>
      </c>
      <c r="CA88" s="37" t="s">
        <v>105</v>
      </c>
      <c r="CB88" s="33">
        <v>0</v>
      </c>
      <c r="CC88" s="21">
        <v>0</v>
      </c>
      <c r="CD88" s="37" t="s">
        <v>105</v>
      </c>
      <c r="CE88" s="21">
        <v>0</v>
      </c>
      <c r="CF88" s="37" t="s">
        <v>105</v>
      </c>
      <c r="CG88" s="21">
        <v>0</v>
      </c>
      <c r="CH88" s="37" t="s">
        <v>105</v>
      </c>
      <c r="CI88" s="33">
        <v>0</v>
      </c>
      <c r="CJ88" s="21">
        <v>0</v>
      </c>
      <c r="CK88" s="37" t="s">
        <v>105</v>
      </c>
      <c r="CL88" s="21">
        <v>0</v>
      </c>
      <c r="CM88" s="37" t="s">
        <v>105</v>
      </c>
      <c r="CN88" s="21">
        <v>0</v>
      </c>
      <c r="CO88" s="37" t="s">
        <v>105</v>
      </c>
      <c r="CP88" s="33">
        <v>1</v>
      </c>
      <c r="CQ88" s="21">
        <v>0</v>
      </c>
      <c r="CR88" s="37" t="s">
        <v>105</v>
      </c>
      <c r="CS88" s="21">
        <v>0</v>
      </c>
      <c r="CT88" s="37" t="s">
        <v>105</v>
      </c>
      <c r="CU88" s="21">
        <v>0</v>
      </c>
      <c r="CV88" s="37" t="s">
        <v>105</v>
      </c>
      <c r="CW88" s="33">
        <v>1</v>
      </c>
      <c r="CX88" s="21">
        <f t="shared" si="228"/>
        <v>0</v>
      </c>
      <c r="CY88" s="37" t="s">
        <v>105</v>
      </c>
      <c r="CZ88" s="21">
        <f t="shared" si="229"/>
        <v>0</v>
      </c>
      <c r="DA88" s="37" t="s">
        <v>105</v>
      </c>
      <c r="DB88" s="21">
        <f t="shared" si="230"/>
        <v>0</v>
      </c>
      <c r="DC88" s="37" t="s">
        <v>105</v>
      </c>
      <c r="DD88" s="33">
        <f t="shared" si="231"/>
        <v>1</v>
      </c>
      <c r="DE88" s="21">
        <f t="shared" si="232"/>
        <v>0</v>
      </c>
      <c r="DF88" s="37" t="s">
        <v>105</v>
      </c>
      <c r="DG88" s="21">
        <f t="shared" si="233"/>
        <v>0</v>
      </c>
      <c r="DH88" s="37" t="s">
        <v>105</v>
      </c>
      <c r="DI88" s="21">
        <f t="shared" si="238"/>
        <v>0</v>
      </c>
      <c r="DJ88" s="37" t="s">
        <v>105</v>
      </c>
      <c r="DK88" s="33">
        <f t="shared" si="238"/>
        <v>1</v>
      </c>
      <c r="DL88" s="37" t="s">
        <v>105</v>
      </c>
    </row>
    <row r="89" spans="1:116" ht="37.5" customHeight="1" x14ac:dyDescent="0.25">
      <c r="A89" s="19" t="s">
        <v>149</v>
      </c>
      <c r="B89" s="34" t="s">
        <v>191</v>
      </c>
      <c r="C89" s="25" t="s">
        <v>192</v>
      </c>
      <c r="D89" s="21">
        <v>0</v>
      </c>
      <c r="E89" s="37" t="s">
        <v>105</v>
      </c>
      <c r="F89" s="21">
        <v>0</v>
      </c>
      <c r="G89" s="37" t="s">
        <v>105</v>
      </c>
      <c r="H89" s="21">
        <v>0</v>
      </c>
      <c r="I89" s="37" t="s">
        <v>105</v>
      </c>
      <c r="J89" s="33">
        <v>1</v>
      </c>
      <c r="K89" s="21">
        <f t="shared" si="236"/>
        <v>0</v>
      </c>
      <c r="L89" s="37" t="s">
        <v>105</v>
      </c>
      <c r="M89" s="21">
        <f t="shared" si="236"/>
        <v>0</v>
      </c>
      <c r="N89" s="37" t="s">
        <v>105</v>
      </c>
      <c r="O89" s="21">
        <f t="shared" si="237"/>
        <v>0</v>
      </c>
      <c r="P89" s="37" t="s">
        <v>105</v>
      </c>
      <c r="Q89" s="33">
        <f t="shared" si="237"/>
        <v>1</v>
      </c>
      <c r="R89" s="37" t="s">
        <v>105</v>
      </c>
      <c r="S89" s="37" t="s">
        <v>105</v>
      </c>
      <c r="T89" s="37" t="s">
        <v>105</v>
      </c>
      <c r="U89" s="37" t="s">
        <v>105</v>
      </c>
      <c r="V89" s="37" t="s">
        <v>105</v>
      </c>
      <c r="W89" s="37" t="s">
        <v>105</v>
      </c>
      <c r="X89" s="37" t="s">
        <v>105</v>
      </c>
      <c r="Y89" s="37" t="s">
        <v>105</v>
      </c>
      <c r="Z89" s="37" t="s">
        <v>105</v>
      </c>
      <c r="AA89" s="37" t="s">
        <v>105</v>
      </c>
      <c r="AB89" s="37" t="s">
        <v>105</v>
      </c>
      <c r="AC89" s="37" t="s">
        <v>105</v>
      </c>
      <c r="AD89" s="37" t="s">
        <v>105</v>
      </c>
      <c r="AE89" s="37" t="s">
        <v>105</v>
      </c>
      <c r="AF89" s="21">
        <v>0</v>
      </c>
      <c r="AG89" s="37" t="s">
        <v>105</v>
      </c>
      <c r="AH89" s="21">
        <v>0</v>
      </c>
      <c r="AI89" s="37" t="s">
        <v>105</v>
      </c>
      <c r="AJ89" s="21">
        <v>0</v>
      </c>
      <c r="AK89" s="37" t="s">
        <v>105</v>
      </c>
      <c r="AL89" s="33">
        <v>0</v>
      </c>
      <c r="AM89" s="21">
        <v>0</v>
      </c>
      <c r="AN89" s="37" t="s">
        <v>105</v>
      </c>
      <c r="AO89" s="21">
        <v>0</v>
      </c>
      <c r="AP89" s="37" t="s">
        <v>105</v>
      </c>
      <c r="AQ89" s="21">
        <v>0</v>
      </c>
      <c r="AR89" s="37" t="s">
        <v>105</v>
      </c>
      <c r="AS89" s="33">
        <v>0</v>
      </c>
      <c r="AT89" s="21">
        <v>0</v>
      </c>
      <c r="AU89" s="37" t="s">
        <v>105</v>
      </c>
      <c r="AV89" s="21">
        <v>0</v>
      </c>
      <c r="AW89" s="37" t="s">
        <v>105</v>
      </c>
      <c r="AX89" s="21">
        <v>0</v>
      </c>
      <c r="AY89" s="37" t="s">
        <v>105</v>
      </c>
      <c r="AZ89" s="33">
        <v>0</v>
      </c>
      <c r="BA89" s="21">
        <v>0</v>
      </c>
      <c r="BB89" s="37" t="s">
        <v>105</v>
      </c>
      <c r="BC89" s="21">
        <v>0</v>
      </c>
      <c r="BD89" s="37" t="s">
        <v>105</v>
      </c>
      <c r="BE89" s="21">
        <v>0</v>
      </c>
      <c r="BF89" s="37" t="s">
        <v>105</v>
      </c>
      <c r="BG89" s="33">
        <v>0</v>
      </c>
      <c r="BH89" s="21">
        <v>0</v>
      </c>
      <c r="BI89" s="37" t="s">
        <v>105</v>
      </c>
      <c r="BJ89" s="21">
        <v>0</v>
      </c>
      <c r="BK89" s="37" t="s">
        <v>105</v>
      </c>
      <c r="BL89" s="21">
        <v>0</v>
      </c>
      <c r="BM89" s="37" t="s">
        <v>105</v>
      </c>
      <c r="BN89" s="33">
        <v>0</v>
      </c>
      <c r="BO89" s="21">
        <v>0</v>
      </c>
      <c r="BP89" s="37" t="s">
        <v>105</v>
      </c>
      <c r="BQ89" s="21">
        <v>0</v>
      </c>
      <c r="BR89" s="37" t="s">
        <v>105</v>
      </c>
      <c r="BS89" s="21">
        <v>0</v>
      </c>
      <c r="BT89" s="37" t="s">
        <v>105</v>
      </c>
      <c r="BU89" s="33">
        <v>0</v>
      </c>
      <c r="BV89" s="21">
        <v>0</v>
      </c>
      <c r="BW89" s="37" t="s">
        <v>105</v>
      </c>
      <c r="BX89" s="21">
        <v>0</v>
      </c>
      <c r="BY89" s="37" t="s">
        <v>105</v>
      </c>
      <c r="BZ89" s="21">
        <v>0</v>
      </c>
      <c r="CA89" s="37" t="s">
        <v>105</v>
      </c>
      <c r="CB89" s="33">
        <v>1</v>
      </c>
      <c r="CC89" s="21">
        <v>0</v>
      </c>
      <c r="CD89" s="37" t="s">
        <v>105</v>
      </c>
      <c r="CE89" s="21">
        <v>0</v>
      </c>
      <c r="CF89" s="37" t="s">
        <v>105</v>
      </c>
      <c r="CG89" s="21">
        <v>0</v>
      </c>
      <c r="CH89" s="37" t="s">
        <v>105</v>
      </c>
      <c r="CI89" s="33">
        <v>1</v>
      </c>
      <c r="CJ89" s="21">
        <v>0</v>
      </c>
      <c r="CK89" s="37" t="s">
        <v>105</v>
      </c>
      <c r="CL89" s="21">
        <v>0</v>
      </c>
      <c r="CM89" s="37" t="s">
        <v>105</v>
      </c>
      <c r="CN89" s="21">
        <v>0</v>
      </c>
      <c r="CO89" s="37" t="s">
        <v>105</v>
      </c>
      <c r="CP89" s="33">
        <v>0</v>
      </c>
      <c r="CQ89" s="21">
        <v>0</v>
      </c>
      <c r="CR89" s="37" t="s">
        <v>105</v>
      </c>
      <c r="CS89" s="21">
        <v>0</v>
      </c>
      <c r="CT89" s="37" t="s">
        <v>105</v>
      </c>
      <c r="CU89" s="21">
        <v>0</v>
      </c>
      <c r="CV89" s="37" t="s">
        <v>105</v>
      </c>
      <c r="CW89" s="33">
        <v>0</v>
      </c>
      <c r="CX89" s="21">
        <f t="shared" ref="CX89" si="239">AM89+BA89+BH89+BV89+CJ89</f>
        <v>0</v>
      </c>
      <c r="CY89" s="37" t="s">
        <v>105</v>
      </c>
      <c r="CZ89" s="21">
        <f t="shared" ref="CZ89" si="240">AO89+BC89+BJ89+BX89+CL89</f>
        <v>0</v>
      </c>
      <c r="DA89" s="37" t="s">
        <v>105</v>
      </c>
      <c r="DB89" s="21">
        <f t="shared" ref="DB89" si="241">AQ89+BE89+BL89+BZ89+CN89</f>
        <v>0</v>
      </c>
      <c r="DC89" s="37" t="s">
        <v>105</v>
      </c>
      <c r="DD89" s="33">
        <f t="shared" ref="DD89" si="242">AS89+BG89+BN89+CB89+CP89</f>
        <v>1</v>
      </c>
      <c r="DE89" s="21">
        <f t="shared" si="232"/>
        <v>0</v>
      </c>
      <c r="DF89" s="37" t="s">
        <v>105</v>
      </c>
      <c r="DG89" s="21">
        <f t="shared" si="233"/>
        <v>0</v>
      </c>
      <c r="DH89" s="37" t="s">
        <v>105</v>
      </c>
      <c r="DI89" s="21">
        <f t="shared" si="238"/>
        <v>0</v>
      </c>
      <c r="DJ89" s="37" t="s">
        <v>105</v>
      </c>
      <c r="DK89" s="33">
        <f t="shared" si="238"/>
        <v>1</v>
      </c>
      <c r="DL89" s="37" t="s">
        <v>105</v>
      </c>
    </row>
    <row r="90" spans="1:116" ht="110.25" x14ac:dyDescent="0.25">
      <c r="A90" s="19" t="s">
        <v>149</v>
      </c>
      <c r="B90" s="34" t="s">
        <v>282</v>
      </c>
      <c r="C90" s="25" t="s">
        <v>281</v>
      </c>
      <c r="D90" s="21">
        <v>0</v>
      </c>
      <c r="E90" s="37" t="s">
        <v>105</v>
      </c>
      <c r="F90" s="21">
        <v>0</v>
      </c>
      <c r="G90" s="37" t="s">
        <v>105</v>
      </c>
      <c r="H90" s="21">
        <v>0</v>
      </c>
      <c r="I90" s="37" t="s">
        <v>105</v>
      </c>
      <c r="J90" s="33">
        <v>0</v>
      </c>
      <c r="K90" s="21">
        <f t="shared" si="235"/>
        <v>0</v>
      </c>
      <c r="L90" s="37" t="s">
        <v>105</v>
      </c>
      <c r="M90" s="21">
        <f t="shared" si="235"/>
        <v>0</v>
      </c>
      <c r="N90" s="37" t="s">
        <v>105</v>
      </c>
      <c r="O90" s="21">
        <f t="shared" si="227"/>
        <v>0</v>
      </c>
      <c r="P90" s="37" t="s">
        <v>105</v>
      </c>
      <c r="Q90" s="33">
        <f t="shared" si="227"/>
        <v>1</v>
      </c>
      <c r="R90" s="37" t="s">
        <v>105</v>
      </c>
      <c r="S90" s="37" t="s">
        <v>105</v>
      </c>
      <c r="T90" s="37" t="s">
        <v>105</v>
      </c>
      <c r="U90" s="37" t="s">
        <v>105</v>
      </c>
      <c r="V90" s="37" t="s">
        <v>105</v>
      </c>
      <c r="W90" s="37" t="s">
        <v>105</v>
      </c>
      <c r="X90" s="37" t="s">
        <v>105</v>
      </c>
      <c r="Y90" s="37" t="s">
        <v>105</v>
      </c>
      <c r="Z90" s="37" t="s">
        <v>105</v>
      </c>
      <c r="AA90" s="37" t="s">
        <v>105</v>
      </c>
      <c r="AB90" s="37" t="s">
        <v>105</v>
      </c>
      <c r="AC90" s="37" t="s">
        <v>105</v>
      </c>
      <c r="AD90" s="37" t="s">
        <v>105</v>
      </c>
      <c r="AE90" s="37" t="s">
        <v>105</v>
      </c>
      <c r="AF90" s="21">
        <v>0</v>
      </c>
      <c r="AG90" s="37" t="s">
        <v>105</v>
      </c>
      <c r="AH90" s="21">
        <v>0</v>
      </c>
      <c r="AI90" s="37" t="s">
        <v>105</v>
      </c>
      <c r="AJ90" s="21">
        <v>0</v>
      </c>
      <c r="AK90" s="37" t="s">
        <v>105</v>
      </c>
      <c r="AL90" s="33">
        <v>0</v>
      </c>
      <c r="AM90" s="21">
        <v>0</v>
      </c>
      <c r="AN90" s="37" t="s">
        <v>105</v>
      </c>
      <c r="AO90" s="21">
        <v>0</v>
      </c>
      <c r="AP90" s="37" t="s">
        <v>105</v>
      </c>
      <c r="AQ90" s="21">
        <v>0</v>
      </c>
      <c r="AR90" s="37" t="s">
        <v>105</v>
      </c>
      <c r="AS90" s="33">
        <v>0</v>
      </c>
      <c r="AT90" s="21">
        <v>0</v>
      </c>
      <c r="AU90" s="37" t="s">
        <v>105</v>
      </c>
      <c r="AV90" s="21">
        <v>0</v>
      </c>
      <c r="AW90" s="37" t="s">
        <v>105</v>
      </c>
      <c r="AX90" s="21">
        <v>0</v>
      </c>
      <c r="AY90" s="37" t="s">
        <v>105</v>
      </c>
      <c r="AZ90" s="33">
        <v>0</v>
      </c>
      <c r="BA90" s="21">
        <v>0</v>
      </c>
      <c r="BB90" s="37" t="s">
        <v>105</v>
      </c>
      <c r="BC90" s="21">
        <v>0</v>
      </c>
      <c r="BD90" s="37" t="s">
        <v>105</v>
      </c>
      <c r="BE90" s="21">
        <v>0</v>
      </c>
      <c r="BF90" s="37" t="s">
        <v>105</v>
      </c>
      <c r="BG90" s="33">
        <v>0</v>
      </c>
      <c r="BH90" s="21">
        <v>0</v>
      </c>
      <c r="BI90" s="37" t="s">
        <v>105</v>
      </c>
      <c r="BJ90" s="21">
        <v>0</v>
      </c>
      <c r="BK90" s="37" t="s">
        <v>105</v>
      </c>
      <c r="BL90" s="21">
        <v>0</v>
      </c>
      <c r="BM90" s="37" t="s">
        <v>105</v>
      </c>
      <c r="BN90" s="33">
        <v>0</v>
      </c>
      <c r="BO90" s="21">
        <v>0</v>
      </c>
      <c r="BP90" s="37" t="s">
        <v>105</v>
      </c>
      <c r="BQ90" s="21">
        <v>0</v>
      </c>
      <c r="BR90" s="37" t="s">
        <v>105</v>
      </c>
      <c r="BS90" s="21">
        <v>0</v>
      </c>
      <c r="BT90" s="37" t="s">
        <v>105</v>
      </c>
      <c r="BU90" s="33">
        <v>1</v>
      </c>
      <c r="BV90" s="21">
        <v>0</v>
      </c>
      <c r="BW90" s="37" t="s">
        <v>105</v>
      </c>
      <c r="BX90" s="21">
        <v>0</v>
      </c>
      <c r="BY90" s="37" t="s">
        <v>105</v>
      </c>
      <c r="BZ90" s="21">
        <v>0</v>
      </c>
      <c r="CA90" s="37" t="s">
        <v>105</v>
      </c>
      <c r="CB90" s="33">
        <v>0</v>
      </c>
      <c r="CC90" s="21">
        <v>0</v>
      </c>
      <c r="CD90" s="37" t="s">
        <v>105</v>
      </c>
      <c r="CE90" s="21">
        <v>0</v>
      </c>
      <c r="CF90" s="37" t="s">
        <v>105</v>
      </c>
      <c r="CG90" s="21">
        <v>0</v>
      </c>
      <c r="CH90" s="37" t="s">
        <v>105</v>
      </c>
      <c r="CI90" s="33">
        <v>0</v>
      </c>
      <c r="CJ90" s="21">
        <v>0</v>
      </c>
      <c r="CK90" s="37" t="s">
        <v>105</v>
      </c>
      <c r="CL90" s="21">
        <v>0</v>
      </c>
      <c r="CM90" s="37" t="s">
        <v>105</v>
      </c>
      <c r="CN90" s="21">
        <v>0</v>
      </c>
      <c r="CO90" s="37" t="s">
        <v>105</v>
      </c>
      <c r="CP90" s="33">
        <v>0</v>
      </c>
      <c r="CQ90" s="21">
        <v>0</v>
      </c>
      <c r="CR90" s="37" t="s">
        <v>105</v>
      </c>
      <c r="CS90" s="21">
        <v>0</v>
      </c>
      <c r="CT90" s="37" t="s">
        <v>105</v>
      </c>
      <c r="CU90" s="21">
        <v>0</v>
      </c>
      <c r="CV90" s="37" t="s">
        <v>105</v>
      </c>
      <c r="CW90" s="33">
        <v>0</v>
      </c>
      <c r="CX90" s="21">
        <f t="shared" si="228"/>
        <v>0</v>
      </c>
      <c r="CY90" s="37" t="s">
        <v>105</v>
      </c>
      <c r="CZ90" s="21">
        <f t="shared" si="229"/>
        <v>0</v>
      </c>
      <c r="DA90" s="37" t="s">
        <v>105</v>
      </c>
      <c r="DB90" s="21">
        <f t="shared" si="230"/>
        <v>0</v>
      </c>
      <c r="DC90" s="37" t="s">
        <v>105</v>
      </c>
      <c r="DD90" s="33">
        <f t="shared" si="231"/>
        <v>0</v>
      </c>
      <c r="DE90" s="21">
        <f t="shared" si="232"/>
        <v>0</v>
      </c>
      <c r="DF90" s="37" t="s">
        <v>105</v>
      </c>
      <c r="DG90" s="21">
        <f t="shared" si="233"/>
        <v>0</v>
      </c>
      <c r="DH90" s="37" t="s">
        <v>105</v>
      </c>
      <c r="DI90" s="21">
        <f t="shared" si="234"/>
        <v>0</v>
      </c>
      <c r="DJ90" s="37" t="s">
        <v>105</v>
      </c>
      <c r="DK90" s="33">
        <f t="shared" si="234"/>
        <v>1</v>
      </c>
      <c r="DL90" s="37" t="s">
        <v>283</v>
      </c>
    </row>
    <row r="91" spans="1:116" x14ac:dyDescent="0.25">
      <c r="DG91" s="17"/>
    </row>
    <row r="92" spans="1:116" x14ac:dyDescent="0.25">
      <c r="DG92" s="18"/>
    </row>
    <row r="93" spans="1:116" x14ac:dyDescent="0.25">
      <c r="DG93" s="18"/>
    </row>
  </sheetData>
  <mergeCells count="40">
    <mergeCell ref="DL14:DL17"/>
    <mergeCell ref="AF14:AS14"/>
    <mergeCell ref="A4:AS4"/>
    <mergeCell ref="A10:AS10"/>
    <mergeCell ref="A11:AS11"/>
    <mergeCell ref="A7:AS7"/>
    <mergeCell ref="A8:AS8"/>
    <mergeCell ref="A5:AS5"/>
    <mergeCell ref="A6:AS6"/>
    <mergeCell ref="A9:AS9"/>
    <mergeCell ref="CJ15:CW15"/>
    <mergeCell ref="CJ16:CP16"/>
    <mergeCell ref="CQ16:CW16"/>
    <mergeCell ref="A12:AS12"/>
    <mergeCell ref="A13:DK13"/>
    <mergeCell ref="A14:A17"/>
    <mergeCell ref="B14:B17"/>
    <mergeCell ref="C14:C17"/>
    <mergeCell ref="D14:Q15"/>
    <mergeCell ref="R14:AE15"/>
    <mergeCell ref="AT14:DK14"/>
    <mergeCell ref="AF15:AS15"/>
    <mergeCell ref="AT15:BG15"/>
    <mergeCell ref="BH15:BU15"/>
    <mergeCell ref="CX15:DK15"/>
    <mergeCell ref="D16:J16"/>
    <mergeCell ref="K16:Q16"/>
    <mergeCell ref="R16:X16"/>
    <mergeCell ref="Y16:AE16"/>
    <mergeCell ref="BO16:BU16"/>
    <mergeCell ref="CX16:DD16"/>
    <mergeCell ref="DE16:DK16"/>
    <mergeCell ref="BV15:CI15"/>
    <mergeCell ref="BV16:CB16"/>
    <mergeCell ref="CC16:CI16"/>
    <mergeCell ref="AF16:AL16"/>
    <mergeCell ref="AM16:AS16"/>
    <mergeCell ref="AT16:AZ16"/>
    <mergeCell ref="BA16:BG16"/>
    <mergeCell ref="BH16:BN16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4" fitToWidth="2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K0429_1157017012448_07_0_69_0</vt:lpstr>
      <vt:lpstr>K0429_1157017012448_07_0_69_0!Область_печати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2018-02-27T11:13:42Z</dcterms:created>
  <dcterms:modified xsi:type="dcterms:W3CDTF">2026-04-29T02:56:43Z</dcterms:modified>
</cp:coreProperties>
</file>